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00\"/>
    </mc:Choice>
  </mc:AlternateContent>
  <bookViews>
    <workbookView xWindow="-120" yWindow="-120" windowWidth="24240" windowHeight="13140"/>
  </bookViews>
  <sheets>
    <sheet name="3 programa" sheetId="20" r:id="rId1"/>
    <sheet name="Lyginamasis variantas" sheetId="21" r:id="rId2"/>
    <sheet name="aiškinamoji lentelė" sheetId="17" state="hidden" r:id="rId3"/>
  </sheets>
  <definedNames>
    <definedName name="_xlnm.Print_Area" localSheetId="0">'3 programa'!$A$1:$M$194</definedName>
    <definedName name="_xlnm.Print_Area" localSheetId="2">'aiškinamoji lentelė'!$A$1:$O$206</definedName>
    <definedName name="_xlnm.Print_Area" localSheetId="1">'Lyginamasis variantas'!$A$1:$T$193</definedName>
    <definedName name="_xlnm.Print_Titles" localSheetId="0">'3 programa'!$10:$12</definedName>
    <definedName name="_xlnm.Print_Titles" localSheetId="2">'aiškinamoji lentelė'!$6:$8</definedName>
    <definedName name="_xlnm.Print_Titles" localSheetId="1">'Lyginamasis variantas'!$7:$9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74" i="20" l="1"/>
  <c r="G175" i="20"/>
  <c r="G17" i="20" l="1"/>
  <c r="H14" i="21"/>
  <c r="I14" i="21" s="1"/>
  <c r="I15" i="21"/>
  <c r="H20" i="21"/>
  <c r="I20" i="21" s="1"/>
  <c r="G21" i="20" l="1"/>
  <c r="I19" i="17"/>
  <c r="I21" i="21"/>
  <c r="G23" i="20" l="1"/>
  <c r="I166" i="21"/>
  <c r="I180" i="21"/>
  <c r="I183" i="21"/>
  <c r="I184" i="21"/>
  <c r="I176" i="21"/>
  <c r="I51" i="21" l="1"/>
  <c r="I119" i="21" s="1"/>
  <c r="I167" i="21" s="1"/>
  <c r="I168" i="21" s="1"/>
  <c r="K188" i="21"/>
  <c r="J204" i="17"/>
  <c r="J201" i="17"/>
  <c r="J199" i="17"/>
  <c r="J200" i="17"/>
  <c r="J198" i="17"/>
  <c r="J196" i="17"/>
  <c r="J194" i="17"/>
  <c r="J193" i="17"/>
  <c r="J192" i="17"/>
  <c r="I51" i="17"/>
  <c r="I20" i="17"/>
  <c r="N188" i="21" l="1"/>
  <c r="N180" i="21"/>
  <c r="K186" i="21"/>
  <c r="K185" i="21"/>
  <c r="K184" i="21"/>
  <c r="K183" i="21"/>
  <c r="K182" i="21"/>
  <c r="K181" i="21"/>
  <c r="K180" i="21"/>
  <c r="K179" i="21"/>
  <c r="K177" i="21"/>
  <c r="I189" i="21"/>
  <c r="I188" i="21"/>
  <c r="O166" i="21"/>
  <c r="O167" i="21" s="1"/>
  <c r="O168" i="21" s="1"/>
  <c r="L166" i="21"/>
  <c r="L167" i="21" s="1"/>
  <c r="L168" i="21" s="1"/>
  <c r="I181" i="21"/>
  <c r="I179" i="21"/>
  <c r="I178" i="21"/>
  <c r="I177" i="21"/>
  <c r="H189" i="21"/>
  <c r="H188" i="21"/>
  <c r="H186" i="21"/>
  <c r="H185" i="21"/>
  <c r="H184" i="21"/>
  <c r="H183" i="21"/>
  <c r="H182" i="21"/>
  <c r="H181" i="21"/>
  <c r="H180" i="21"/>
  <c r="H179" i="21"/>
  <c r="H177" i="21"/>
  <c r="N165" i="21"/>
  <c r="N162" i="21"/>
  <c r="N147" i="21"/>
  <c r="N148" i="21" s="1"/>
  <c r="N133" i="21"/>
  <c r="N134" i="21" s="1"/>
  <c r="N118" i="21"/>
  <c r="N115" i="21"/>
  <c r="N112" i="21"/>
  <c r="N80" i="21"/>
  <c r="N78" i="21"/>
  <c r="N64" i="21"/>
  <c r="N75" i="21" s="1"/>
  <c r="N63" i="21"/>
  <c r="N58" i="21"/>
  <c r="N55" i="21"/>
  <c r="N57" i="21" s="1"/>
  <c r="N54" i="21"/>
  <c r="N18" i="21"/>
  <c r="N51" i="21" s="1"/>
  <c r="K165" i="21"/>
  <c r="K162" i="21"/>
  <c r="K147" i="21"/>
  <c r="K148" i="21" s="1"/>
  <c r="K133" i="21"/>
  <c r="K134" i="21" s="1"/>
  <c r="K118" i="21"/>
  <c r="K115" i="21"/>
  <c r="K112" i="21"/>
  <c r="K80" i="21"/>
  <c r="K78" i="21"/>
  <c r="K64" i="21"/>
  <c r="K75" i="21" s="1"/>
  <c r="K63" i="21"/>
  <c r="K58" i="21"/>
  <c r="K61" i="21" s="1"/>
  <c r="K55" i="21"/>
  <c r="K57" i="21" s="1"/>
  <c r="K54" i="21"/>
  <c r="K18" i="21"/>
  <c r="K51" i="21" s="1"/>
  <c r="H165" i="21"/>
  <c r="H162" i="21"/>
  <c r="H147" i="21"/>
  <c r="H148" i="21" s="1"/>
  <c r="H133" i="21"/>
  <c r="H134" i="21" s="1"/>
  <c r="H118" i="21"/>
  <c r="H115" i="21"/>
  <c r="H112" i="21"/>
  <c r="H80" i="21"/>
  <c r="H78" i="21"/>
  <c r="H64" i="21"/>
  <c r="H75" i="21" s="1"/>
  <c r="H63" i="21"/>
  <c r="H58" i="21"/>
  <c r="H55" i="21"/>
  <c r="H57" i="21" s="1"/>
  <c r="H54" i="21"/>
  <c r="H18" i="21"/>
  <c r="H51" i="21" s="1"/>
  <c r="M189" i="21"/>
  <c r="J189" i="21"/>
  <c r="G189" i="21"/>
  <c r="M188" i="21"/>
  <c r="J188" i="21"/>
  <c r="G188" i="21"/>
  <c r="M186" i="21"/>
  <c r="J186" i="21"/>
  <c r="G186" i="21"/>
  <c r="M185" i="21"/>
  <c r="J185" i="21"/>
  <c r="G185" i="21"/>
  <c r="M184" i="21"/>
  <c r="J184" i="21"/>
  <c r="G184" i="21"/>
  <c r="M183" i="21"/>
  <c r="J183" i="21"/>
  <c r="G183" i="21"/>
  <c r="M182" i="21"/>
  <c r="J182" i="21"/>
  <c r="G182" i="21"/>
  <c r="M181" i="21"/>
  <c r="J181" i="21"/>
  <c r="G181" i="21"/>
  <c r="M180" i="21"/>
  <c r="J180" i="21"/>
  <c r="G180" i="21"/>
  <c r="M179" i="21"/>
  <c r="J179" i="21"/>
  <c r="G179" i="21"/>
  <c r="M177" i="21"/>
  <c r="J177" i="21"/>
  <c r="G177" i="21"/>
  <c r="M165" i="21"/>
  <c r="J165" i="21"/>
  <c r="G165" i="21"/>
  <c r="M162" i="21"/>
  <c r="J162" i="21"/>
  <c r="G162" i="21"/>
  <c r="M147" i="21"/>
  <c r="M148" i="21" s="1"/>
  <c r="J147" i="21"/>
  <c r="J148" i="21" s="1"/>
  <c r="G147" i="21"/>
  <c r="G148" i="21" s="1"/>
  <c r="M133" i="21"/>
  <c r="M134" i="21" s="1"/>
  <c r="J133" i="21"/>
  <c r="J134" i="21" s="1"/>
  <c r="G133" i="21"/>
  <c r="G134" i="21" s="1"/>
  <c r="M118" i="21"/>
  <c r="J118" i="21"/>
  <c r="G118" i="21"/>
  <c r="M115" i="21"/>
  <c r="J115" i="21"/>
  <c r="G115" i="21"/>
  <c r="M112" i="21"/>
  <c r="J112" i="21"/>
  <c r="G112" i="21"/>
  <c r="M80" i="21"/>
  <c r="J80" i="21"/>
  <c r="G80" i="21"/>
  <c r="M78" i="21"/>
  <c r="J78" i="21"/>
  <c r="G78" i="21"/>
  <c r="M64" i="21"/>
  <c r="M75" i="21" s="1"/>
  <c r="J64" i="21"/>
  <c r="J75" i="21" s="1"/>
  <c r="G64" i="21"/>
  <c r="G75" i="21" s="1"/>
  <c r="M63" i="21"/>
  <c r="J63" i="21"/>
  <c r="G63" i="21"/>
  <c r="M58" i="21"/>
  <c r="M61" i="21" s="1"/>
  <c r="J58" i="21"/>
  <c r="J61" i="21" s="1"/>
  <c r="G58" i="21"/>
  <c r="G61" i="21" s="1"/>
  <c r="M55" i="21"/>
  <c r="M57" i="21" s="1"/>
  <c r="J55" i="21"/>
  <c r="J57" i="21" s="1"/>
  <c r="G55" i="21"/>
  <c r="M54" i="21"/>
  <c r="J54" i="21"/>
  <c r="G54" i="21"/>
  <c r="M18" i="21"/>
  <c r="M178" i="21" s="1"/>
  <c r="J18" i="21"/>
  <c r="J178" i="21" s="1"/>
  <c r="G18" i="21"/>
  <c r="G178" i="21" s="1"/>
  <c r="H176" i="21" l="1"/>
  <c r="H175" i="21" s="1"/>
  <c r="H174" i="21" s="1"/>
  <c r="J166" i="21"/>
  <c r="N176" i="21"/>
  <c r="H166" i="21"/>
  <c r="G166" i="21"/>
  <c r="H178" i="21"/>
  <c r="M166" i="21"/>
  <c r="K166" i="21"/>
  <c r="N166" i="21"/>
  <c r="N61" i="21"/>
  <c r="N119" i="21" s="1"/>
  <c r="K176" i="21"/>
  <c r="N178" i="21"/>
  <c r="H61" i="21"/>
  <c r="H119" i="21" s="1"/>
  <c r="G176" i="21"/>
  <c r="G175" i="21" s="1"/>
  <c r="G174" i="21" s="1"/>
  <c r="M176" i="21"/>
  <c r="M175" i="21" s="1"/>
  <c r="M174" i="21" s="1"/>
  <c r="K178" i="21"/>
  <c r="G187" i="21"/>
  <c r="J187" i="21"/>
  <c r="M187" i="21"/>
  <c r="I187" i="21"/>
  <c r="H187" i="21"/>
  <c r="K119" i="21"/>
  <c r="K167" i="21" s="1"/>
  <c r="K168" i="21" s="1"/>
  <c r="J176" i="21"/>
  <c r="J175" i="21" s="1"/>
  <c r="J174" i="21" s="1"/>
  <c r="G51" i="21"/>
  <c r="J51" i="21"/>
  <c r="J119" i="21" s="1"/>
  <c r="J167" i="21" s="1"/>
  <c r="J168" i="21" s="1"/>
  <c r="G57" i="21"/>
  <c r="M51" i="21"/>
  <c r="M119" i="21" s="1"/>
  <c r="M167" i="21" s="1"/>
  <c r="M168" i="21" s="1"/>
  <c r="I124" i="17"/>
  <c r="I130" i="17" s="1"/>
  <c r="J190" i="21" l="1"/>
  <c r="H190" i="21"/>
  <c r="K175" i="21"/>
  <c r="K174" i="21" s="1"/>
  <c r="N167" i="21"/>
  <c r="N168" i="21" s="1"/>
  <c r="G119" i="21"/>
  <c r="G167" i="21" s="1"/>
  <c r="G168" i="21" s="1"/>
  <c r="G190" i="21"/>
  <c r="H167" i="21"/>
  <c r="M190" i="21"/>
  <c r="I64" i="20"/>
  <c r="H64" i="20"/>
  <c r="K80" i="17"/>
  <c r="J80" i="17"/>
  <c r="N182" i="21" l="1"/>
  <c r="N183" i="21"/>
  <c r="N177" i="21"/>
  <c r="N181" i="21"/>
  <c r="N184" i="21"/>
  <c r="N185" i="21"/>
  <c r="N179" i="21"/>
  <c r="N186" i="21"/>
  <c r="N189" i="21"/>
  <c r="N187" i="21" s="1"/>
  <c r="K189" i="21"/>
  <c r="K187" i="21" s="1"/>
  <c r="K190" i="21" s="1"/>
  <c r="H168" i="21"/>
  <c r="O184" i="21" s="1"/>
  <c r="I21" i="20"/>
  <c r="H21" i="20"/>
  <c r="N175" i="21" l="1"/>
  <c r="N174" i="21" s="1"/>
  <c r="N190" i="21" s="1"/>
  <c r="L188" i="21"/>
  <c r="L184" i="21"/>
  <c r="L189" i="21"/>
  <c r="O185" i="21"/>
  <c r="L180" i="21"/>
  <c r="I182" i="21"/>
  <c r="I175" i="21" s="1"/>
  <c r="O188" i="21"/>
  <c r="L182" i="21"/>
  <c r="L183" i="21"/>
  <c r="O186" i="21"/>
  <c r="O181" i="21"/>
  <c r="L177" i="21"/>
  <c r="I186" i="21"/>
  <c r="O179" i="21"/>
  <c r="L186" i="21"/>
  <c r="O178" i="21"/>
  <c r="O182" i="21"/>
  <c r="L178" i="21"/>
  <c r="O183" i="21"/>
  <c r="O177" i="21"/>
  <c r="L185" i="21"/>
  <c r="O180" i="21"/>
  <c r="L179" i="21"/>
  <c r="L176" i="21"/>
  <c r="O176" i="21"/>
  <c r="L181" i="21"/>
  <c r="I185" i="21"/>
  <c r="O189" i="21"/>
  <c r="G64" i="20"/>
  <c r="I36" i="17"/>
  <c r="L187" i="21" l="1"/>
  <c r="O187" i="21"/>
  <c r="I174" i="21"/>
  <c r="I190" i="21" s="1"/>
  <c r="O175" i="21"/>
  <c r="O174" i="21" s="1"/>
  <c r="L175" i="21"/>
  <c r="L174" i="21" s="1"/>
  <c r="L190" i="21" s="1"/>
  <c r="H162" i="20"/>
  <c r="I162" i="20"/>
  <c r="G162" i="20"/>
  <c r="I189" i="20"/>
  <c r="H189" i="20"/>
  <c r="G189" i="20"/>
  <c r="I188" i="20"/>
  <c r="H188" i="20"/>
  <c r="G188" i="20"/>
  <c r="I186" i="20"/>
  <c r="H186" i="20"/>
  <c r="G186" i="20"/>
  <c r="I185" i="20"/>
  <c r="H185" i="20"/>
  <c r="G185" i="20"/>
  <c r="I184" i="20"/>
  <c r="H184" i="20"/>
  <c r="G184" i="20"/>
  <c r="I183" i="20"/>
  <c r="H183" i="20"/>
  <c r="G183" i="20"/>
  <c r="I182" i="20"/>
  <c r="H182" i="20"/>
  <c r="G182" i="20"/>
  <c r="I181" i="20"/>
  <c r="H181" i="20"/>
  <c r="G181" i="20"/>
  <c r="G147" i="20"/>
  <c r="G148" i="20" s="1"/>
  <c r="I147" i="20"/>
  <c r="I148" i="20" s="1"/>
  <c r="H147" i="20"/>
  <c r="H148" i="20" s="1"/>
  <c r="G133" i="20"/>
  <c r="O190" i="21" l="1"/>
  <c r="H55" i="20"/>
  <c r="I55" i="20"/>
  <c r="H75" i="20"/>
  <c r="I75" i="20"/>
  <c r="G75" i="20"/>
  <c r="G115" i="20"/>
  <c r="H112" i="20"/>
  <c r="I112" i="20"/>
  <c r="G112" i="20"/>
  <c r="G80" i="20" l="1"/>
  <c r="G78" i="20"/>
  <c r="H78" i="20"/>
  <c r="I78" i="20"/>
  <c r="I58" i="20" l="1"/>
  <c r="H58" i="20"/>
  <c r="G58" i="20"/>
  <c r="G61" i="20" s="1"/>
  <c r="G55" i="20"/>
  <c r="G176" i="20" s="1"/>
  <c r="H51" i="20"/>
  <c r="I51" i="20"/>
  <c r="G51" i="20"/>
  <c r="I180" i="20" l="1"/>
  <c r="H180" i="20"/>
  <c r="G180" i="20"/>
  <c r="I179" i="20"/>
  <c r="H179" i="20"/>
  <c r="G179" i="20"/>
  <c r="I178" i="20"/>
  <c r="H178" i="20"/>
  <c r="G178" i="20"/>
  <c r="I177" i="20"/>
  <c r="H177" i="20"/>
  <c r="G177" i="20"/>
  <c r="I165" i="20"/>
  <c r="I166" i="20" s="1"/>
  <c r="H165" i="20"/>
  <c r="H166" i="20" s="1"/>
  <c r="G165" i="20"/>
  <c r="G166" i="20" s="1"/>
  <c r="H176" i="20"/>
  <c r="I118" i="20"/>
  <c r="H118" i="20"/>
  <c r="G118" i="20"/>
  <c r="I115" i="20"/>
  <c r="H115" i="20"/>
  <c r="I80" i="20"/>
  <c r="H80" i="20"/>
  <c r="I63" i="20"/>
  <c r="H63" i="20"/>
  <c r="G63" i="20"/>
  <c r="I61" i="20"/>
  <c r="H61" i="20"/>
  <c r="I57" i="20"/>
  <c r="H57" i="20"/>
  <c r="G57" i="20"/>
  <c r="I54" i="20"/>
  <c r="H54" i="20"/>
  <c r="G54" i="20"/>
  <c r="H119" i="20" l="1"/>
  <c r="G119" i="20"/>
  <c r="I119" i="20"/>
  <c r="I187" i="20"/>
  <c r="G187" i="20"/>
  <c r="H187" i="20"/>
  <c r="I176" i="20"/>
  <c r="I175" i="20" s="1"/>
  <c r="I174" i="20" s="1"/>
  <c r="G134" i="20"/>
  <c r="H175" i="20"/>
  <c r="H174" i="20" s="1"/>
  <c r="H133" i="20"/>
  <c r="H134" i="20" s="1"/>
  <c r="I133" i="20"/>
  <c r="I134" i="20" s="1"/>
  <c r="I190" i="20" l="1"/>
  <c r="G190" i="20"/>
  <c r="H190" i="20"/>
  <c r="G167" i="20"/>
  <c r="G168" i="20" s="1"/>
  <c r="H167" i="20"/>
  <c r="H168" i="20" s="1"/>
  <c r="I167" i="20"/>
  <c r="I168" i="20" s="1"/>
  <c r="I139" i="17"/>
  <c r="J130" i="17" l="1"/>
  <c r="I86" i="17" l="1"/>
  <c r="J178" i="17" l="1"/>
  <c r="K178" i="17"/>
  <c r="I178" i="17"/>
  <c r="K148" i="17" l="1"/>
  <c r="J148" i="17"/>
  <c r="J151" i="17" s="1"/>
  <c r="J152" i="17" s="1"/>
  <c r="I148" i="17"/>
  <c r="K149" i="17"/>
  <c r="K192" i="17" l="1"/>
  <c r="I151" i="17"/>
  <c r="I152" i="17" s="1"/>
  <c r="K151" i="17"/>
  <c r="K152" i="17" s="1"/>
  <c r="K130" i="17" l="1"/>
  <c r="I49" i="17" l="1"/>
  <c r="I82" i="17" l="1"/>
  <c r="I62" i="17" l="1"/>
  <c r="I88" i="17" l="1"/>
  <c r="J88" i="17"/>
  <c r="K88" i="17"/>
  <c r="J62" i="17"/>
  <c r="K62" i="17"/>
  <c r="I163" i="17"/>
  <c r="J163" i="17"/>
  <c r="K163" i="17"/>
  <c r="I200" i="17" l="1"/>
  <c r="J181" i="17" l="1"/>
  <c r="J164" i="17"/>
  <c r="J136" i="17"/>
  <c r="J133" i="17"/>
  <c r="J94" i="17"/>
  <c r="J92" i="17"/>
  <c r="J76" i="17"/>
  <c r="J74" i="17"/>
  <c r="J69" i="17"/>
  <c r="J65" i="17"/>
  <c r="J182" i="17" l="1"/>
  <c r="J137" i="17"/>
  <c r="J183" i="17" l="1"/>
  <c r="J184" i="17" s="1"/>
  <c r="K198" i="17" l="1"/>
  <c r="I198" i="17"/>
  <c r="K205" i="17" l="1"/>
  <c r="I205" i="17"/>
  <c r="K204" i="17"/>
  <c r="I204" i="17"/>
  <c r="K202" i="17"/>
  <c r="I202" i="17"/>
  <c r="K201" i="17"/>
  <c r="I201" i="17"/>
  <c r="K200" i="17"/>
  <c r="K199" i="17"/>
  <c r="I199" i="17"/>
  <c r="K197" i="17"/>
  <c r="I197" i="17"/>
  <c r="K196" i="17"/>
  <c r="I196" i="17"/>
  <c r="K195" i="17"/>
  <c r="I195" i="17"/>
  <c r="K194" i="17"/>
  <c r="I194" i="17"/>
  <c r="K193" i="17"/>
  <c r="I193" i="17"/>
  <c r="K181" i="17"/>
  <c r="I181" i="17"/>
  <c r="K164" i="17"/>
  <c r="I164" i="17"/>
  <c r="K136" i="17"/>
  <c r="I136" i="17"/>
  <c r="K133" i="17"/>
  <c r="I133" i="17"/>
  <c r="K94" i="17"/>
  <c r="I94" i="17"/>
  <c r="K92" i="17"/>
  <c r="I92" i="17"/>
  <c r="K76" i="17"/>
  <c r="I76" i="17"/>
  <c r="K74" i="17"/>
  <c r="I74" i="17"/>
  <c r="K69" i="17"/>
  <c r="I69" i="17"/>
  <c r="K65" i="17"/>
  <c r="I65" i="17"/>
  <c r="I192" i="17"/>
  <c r="I191" i="17" l="1"/>
  <c r="I190" i="17" s="1"/>
  <c r="K191" i="17"/>
  <c r="K190" i="17" s="1"/>
  <c r="K182" i="17"/>
  <c r="I203" i="17"/>
  <c r="I182" i="17"/>
  <c r="K203" i="17"/>
  <c r="K137" i="17"/>
  <c r="I137" i="17"/>
  <c r="J197" i="17" l="1"/>
  <c r="I206" i="17"/>
  <c r="K183" i="17"/>
  <c r="K184" i="17" s="1"/>
  <c r="K206" i="17"/>
  <c r="I183" i="17"/>
  <c r="I184" i="17" s="1"/>
  <c r="J205" i="17" l="1"/>
  <c r="J203" i="17" s="1"/>
  <c r="J202" i="17"/>
  <c r="J195" i="17"/>
  <c r="J191" i="17" s="1"/>
  <c r="J190" i="17" l="1"/>
  <c r="J206" i="17" s="1"/>
</calcChain>
</file>

<file path=xl/comments1.xml><?xml version="1.0" encoding="utf-8"?>
<comments xmlns="http://schemas.openxmlformats.org/spreadsheetml/2006/main">
  <authors>
    <author>Audra Cepiene</author>
    <author>Indrė Butenienė</author>
    <author>Rima Ališauskaitė</author>
  </authors>
  <commentList>
    <comment ref="K24" authorId="0" shapeId="0">
      <text>
        <r>
          <rPr>
            <sz val="9"/>
            <color indexed="81"/>
            <rFont val="Tahoma"/>
            <family val="2"/>
            <charset val="186"/>
          </rPr>
          <t>2019-11-28 Nr.T2-334 nustatytas didžiausias leistinas valstybės tarnautojų ir darbuotojų skaičius – 432,5</t>
        </r>
      </text>
    </comment>
    <comment ref="J36"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K37" authorId="0" shapeId="0">
      <text>
        <r>
          <rPr>
            <b/>
            <sz val="9"/>
            <color indexed="81"/>
            <rFont val="Tahoma"/>
            <family val="2"/>
            <charset val="186"/>
          </rPr>
          <t>Teikiamos ekstremalios situacijos likvidavimo priemonės:</t>
        </r>
        <r>
          <rPr>
            <sz val="9"/>
            <color indexed="81"/>
            <rFont val="Tahoma"/>
            <family val="2"/>
            <charset val="186"/>
          </rPr>
          <t xml:space="preserve">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
</t>
        </r>
      </text>
    </comment>
    <comment ref="K38" authorId="0" shapeId="0">
      <text>
        <r>
          <rPr>
            <sz val="9"/>
            <color indexed="81"/>
            <rFont val="Tahoma"/>
            <family val="2"/>
            <charset val="186"/>
          </rPr>
          <t xml:space="preserve">(LR Seimo rinkimai)
</t>
        </r>
      </text>
    </comment>
    <comment ref="E39" authorId="0" shapeId="0">
      <text>
        <r>
          <rPr>
            <b/>
            <sz val="9"/>
            <color indexed="81"/>
            <rFont val="Tahoma"/>
            <family val="2"/>
            <charset val="186"/>
          </rPr>
          <t>P (KSP) .3.4.3.1</t>
        </r>
        <r>
          <rPr>
            <sz val="9"/>
            <color indexed="81"/>
            <rFont val="Tahoma"/>
            <family val="2"/>
            <charset val="186"/>
          </rPr>
          <t xml:space="preserve">
</t>
        </r>
      </text>
    </comment>
    <comment ref="K46" authorId="0" shapeId="0">
      <text>
        <r>
          <rPr>
            <sz val="9"/>
            <color indexed="81"/>
            <rFont val="Tahoma"/>
            <family val="2"/>
            <charset val="186"/>
          </rPr>
          <t>valdų 9, DNSB 11</t>
        </r>
      </text>
    </comment>
    <comment ref="K58"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D62"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J66" authorId="0" shapeId="0">
      <text>
        <r>
          <rPr>
            <sz val="9"/>
            <color indexed="81"/>
            <rFont val="Tahoma"/>
            <family val="2"/>
            <charset val="186"/>
          </rPr>
          <t>Savivaldybių asociacija (0,03 proc. nuo biudžeto apimties), VVG, ŽVVG po 50 eur per metus</t>
        </r>
      </text>
    </comment>
    <comment ref="E68"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E69" authorId="2"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3" authorId="0" shapeId="0">
      <text>
        <r>
          <rPr>
            <sz val="9"/>
            <color indexed="81"/>
            <rFont val="Tahoma"/>
            <family val="2"/>
            <charset val="186"/>
          </rPr>
          <t>KEPS 2030 1.3.7. uždavinys Organizuoti nišinius tarptautinius mega-renginius, susijusius su prioritetinių sričių, verslumo skatinimo temomis</t>
        </r>
      </text>
    </comment>
    <comment ref="J73" authorId="0" shapeId="0">
      <text>
        <r>
          <rPr>
            <sz val="9"/>
            <color indexed="81"/>
            <rFont val="Tahoma"/>
            <family val="2"/>
            <charset val="186"/>
          </rPr>
          <t>(apgyvendinimo, maitinimo paslaugos, kultūrinė programa)</t>
        </r>
      </text>
    </comment>
    <comment ref="K90" authorId="0" shapeId="0">
      <text>
        <r>
          <rPr>
            <b/>
            <sz val="9"/>
            <color indexed="81"/>
            <rFont val="Tahoma"/>
            <family val="2"/>
            <charset val="186"/>
          </rPr>
          <t>Objektai:</t>
        </r>
        <r>
          <rPr>
            <sz val="9"/>
            <color indexed="81"/>
            <rFont val="Tahoma"/>
            <family val="2"/>
            <charset val="186"/>
          </rPr>
          <t xml:space="preserve">
1 Pastato (Žvejų g. 5) vamzdynų remontas;
2 Pastato (Liepojos g. 10A) namo cokolio ir fasado remontas;
3 Pastato (Tiltų g. 19) šildymo sistemos atnaujinimo remontas;
4 Pastato (Janonio g. 9) lietaus nuvedimo sistemos, fasadinių sienų tinko remontas;
5 Pastato (I. Kanto g. 11) stogo remontas;
6 Pastato (H. Manto g. 51) Stogo, lietaus nuvedimo sistemos remontas. Karšto, šalto vandens paskirstomojo vamzdyno remontas;
7 Pastato (Danės g. 7) namo modernizacijos remonto darbas.
</t>
        </r>
      </text>
    </comment>
    <comment ref="K100"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E110"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21" authorId="0" shapeId="0">
      <text>
        <r>
          <rPr>
            <b/>
            <sz val="9"/>
            <color indexed="81"/>
            <rFont val="Tahoma"/>
            <family val="2"/>
            <charset val="186"/>
          </rPr>
          <t xml:space="preserve">2013-2020 KSP </t>
        </r>
        <r>
          <rPr>
            <sz val="9"/>
            <color indexed="81"/>
            <rFont val="Tahoma"/>
            <family val="2"/>
            <charset val="186"/>
          </rPr>
          <t xml:space="preserve">P3.4.1.1, P3.4.2.1, P3.4.1.4
</t>
        </r>
      </text>
    </comment>
    <comment ref="J129" authorId="0" shapeId="0">
      <text>
        <r>
          <rPr>
            <sz val="9"/>
            <color indexed="81"/>
            <rFont val="Tahoma"/>
            <family val="2"/>
            <charset val="186"/>
          </rPr>
          <t>(savivaldybės administracija ir 116 biudžetinės įstaigos)</t>
        </r>
      </text>
    </comment>
    <comment ref="E131" authorId="0"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9" authorId="0"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J139"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4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41" authorId="0"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42"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3"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44" authorId="0" shapeId="0">
      <text>
        <r>
          <rPr>
            <b/>
            <sz val="9"/>
            <color indexed="81"/>
            <rFont val="Tahoma"/>
            <family val="2"/>
            <charset val="186"/>
          </rPr>
          <t xml:space="preserve">P1, 3.2.1. </t>
        </r>
        <r>
          <rPr>
            <sz val="9"/>
            <color indexed="81"/>
            <rFont val="Tahoma"/>
            <family val="2"/>
            <charset val="186"/>
          </rPr>
          <t xml:space="preserve">Patvirtinta dalyvaujamojo biudžeto koncepcija ir metodika
</t>
        </r>
      </text>
    </comment>
    <comment ref="E146" authorId="1" shapeId="0">
      <text>
        <r>
          <rPr>
            <sz val="9"/>
            <color indexed="81"/>
            <rFont val="Tahoma"/>
            <family val="2"/>
            <charset val="186"/>
          </rPr>
          <t xml:space="preserve">Priritetai P1
8.3.6. Įsteigtų nuotolinių gyventojų aptarnavimo centrų skaičius. </t>
        </r>
      </text>
    </comment>
  </commentList>
</comments>
</file>

<file path=xl/comments2.xml><?xml version="1.0" encoding="utf-8"?>
<comments xmlns="http://schemas.openxmlformats.org/spreadsheetml/2006/main">
  <authors>
    <author>Audra Cepiene</author>
    <author>Indrė Butenienė</author>
    <author>Rima Ališauskaitė</author>
  </authors>
  <commentList>
    <comment ref="Q21" authorId="0" shapeId="0">
      <text>
        <r>
          <rPr>
            <sz val="9"/>
            <color indexed="81"/>
            <rFont val="Tahoma"/>
            <family val="2"/>
            <charset val="186"/>
          </rPr>
          <t>2019-11-28 Nr.T2-334 nustatytas didžiausias leistinas valstybės tarnautojų ir darbuotojų skaičius – 432,5</t>
        </r>
      </text>
    </comment>
    <comment ref="P34"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Q35" authorId="0" shapeId="0">
      <text>
        <r>
          <rPr>
            <b/>
            <sz val="9"/>
            <color indexed="81"/>
            <rFont val="Tahoma"/>
            <family val="2"/>
            <charset val="186"/>
          </rPr>
          <t>Teikiamos ekstremalios situacijos likvidavimo paslaugos:</t>
        </r>
        <r>
          <rPr>
            <sz val="9"/>
            <color indexed="81"/>
            <rFont val="Tahoma"/>
            <family val="2"/>
            <charset val="186"/>
          </rPr>
          <t xml:space="preserve">
Teikiamos ekstremalios situacijos valdymo ir likvidavimo priemonės: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t>
        </r>
      </text>
    </comment>
    <comment ref="Q38" authorId="0" shapeId="0">
      <text>
        <r>
          <rPr>
            <sz val="9"/>
            <color indexed="81"/>
            <rFont val="Tahoma"/>
            <family val="2"/>
            <charset val="186"/>
          </rPr>
          <t xml:space="preserve">(LR Seimo rinkimai)
</t>
        </r>
      </text>
    </comment>
    <comment ref="E39" authorId="0" shapeId="0">
      <text>
        <r>
          <rPr>
            <b/>
            <sz val="9"/>
            <color indexed="81"/>
            <rFont val="Tahoma"/>
            <family val="2"/>
            <charset val="186"/>
          </rPr>
          <t>P (KSP) .3.4.3.1</t>
        </r>
        <r>
          <rPr>
            <sz val="9"/>
            <color indexed="81"/>
            <rFont val="Tahoma"/>
            <family val="2"/>
            <charset val="186"/>
          </rPr>
          <t xml:space="preserve">
</t>
        </r>
      </text>
    </comment>
    <comment ref="Q46" authorId="0" shapeId="0">
      <text>
        <r>
          <rPr>
            <sz val="9"/>
            <color indexed="81"/>
            <rFont val="Tahoma"/>
            <family val="2"/>
            <charset val="186"/>
          </rPr>
          <t>valdų 9, DNSB 11</t>
        </r>
      </text>
    </comment>
    <comment ref="Q58"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D62"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P66" authorId="0" shapeId="0">
      <text>
        <r>
          <rPr>
            <sz val="9"/>
            <color indexed="81"/>
            <rFont val="Tahoma"/>
            <family val="2"/>
            <charset val="186"/>
          </rPr>
          <t>Savivaldybių asociacija (0,03 proc. nuo biudžeto apimties), VVG, ŽVVG po 50 eur per metus</t>
        </r>
      </text>
    </comment>
    <comment ref="E68"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E69" authorId="2"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3" authorId="0" shapeId="0">
      <text>
        <r>
          <rPr>
            <sz val="9"/>
            <color indexed="81"/>
            <rFont val="Tahoma"/>
            <family val="2"/>
            <charset val="186"/>
          </rPr>
          <t>KEPS 2030 1.3.7. uždavinys Organizuoti nišinius tarptautinius mega-renginius, susijusius su prioritetinių sričių, verslumo skatinimo temomis</t>
        </r>
      </text>
    </comment>
    <comment ref="P73" authorId="0" shapeId="0">
      <text>
        <r>
          <rPr>
            <sz val="9"/>
            <color indexed="81"/>
            <rFont val="Tahoma"/>
            <family val="2"/>
            <charset val="186"/>
          </rPr>
          <t>(apgyvendinimo, maitinimo paslaugos, kultūrinė programa)</t>
        </r>
      </text>
    </comment>
    <comment ref="Q90" authorId="0" shapeId="0">
      <text>
        <r>
          <rPr>
            <b/>
            <sz val="9"/>
            <color indexed="81"/>
            <rFont val="Tahoma"/>
            <family val="2"/>
            <charset val="186"/>
          </rPr>
          <t>Objektai:</t>
        </r>
        <r>
          <rPr>
            <sz val="9"/>
            <color indexed="81"/>
            <rFont val="Tahoma"/>
            <family val="2"/>
            <charset val="186"/>
          </rPr>
          <t xml:space="preserve">
1 Pastato (Žvejų g. 5) vamzdynų remontas;
2 Pastato (Liepojos g. 10A) namo cokolio ir fasado remontas;
3 Pastato (Tiltų g. 19) šildymo sistemos atnaujinimo remontas;
4 Pastato (Janonio g. 9) lietaus nuvedimo sistemos, fasadinių sienų tinko remontas;
5 Pastato (I. Kanto g. 11) stogo remontas;
6 Pastato (H. Manto g. 51) Stogo, lietaus nuvedimo sistemos remontas. Karšto, šalto vandens paskirstomojo vamzdyno remontas;
7 Pastato (Danės g. 7) namo modernizacijos remonto darbas.
</t>
        </r>
      </text>
    </comment>
    <comment ref="Q100"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E110"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21" authorId="0" shapeId="0">
      <text>
        <r>
          <rPr>
            <b/>
            <sz val="9"/>
            <color indexed="81"/>
            <rFont val="Tahoma"/>
            <family val="2"/>
            <charset val="186"/>
          </rPr>
          <t xml:space="preserve">2013-2020 KSP </t>
        </r>
        <r>
          <rPr>
            <sz val="9"/>
            <color indexed="81"/>
            <rFont val="Tahoma"/>
            <family val="2"/>
            <charset val="186"/>
          </rPr>
          <t xml:space="preserve">P3.4.1.1, P3.4.2.1, P3.4.1.4
</t>
        </r>
      </text>
    </comment>
    <comment ref="P129" authorId="0" shapeId="0">
      <text>
        <r>
          <rPr>
            <sz val="9"/>
            <color indexed="81"/>
            <rFont val="Tahoma"/>
            <family val="2"/>
            <charset val="186"/>
          </rPr>
          <t>(savivaldybės administracija ir 116 biudžetinės įstaigos)</t>
        </r>
      </text>
    </comment>
    <comment ref="E131" authorId="0"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9" authorId="0"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P139"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4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41" authorId="0"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42"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3"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44" authorId="0" shapeId="0">
      <text>
        <r>
          <rPr>
            <b/>
            <sz val="9"/>
            <color indexed="81"/>
            <rFont val="Tahoma"/>
            <family val="2"/>
            <charset val="186"/>
          </rPr>
          <t xml:space="preserve">P1, 3.2.1. </t>
        </r>
        <r>
          <rPr>
            <sz val="9"/>
            <color indexed="81"/>
            <rFont val="Tahoma"/>
            <family val="2"/>
            <charset val="186"/>
          </rPr>
          <t xml:space="preserve">Patvirtinta dalyvaujamojo biudžeto koncepcija ir metodika
</t>
        </r>
      </text>
    </comment>
    <comment ref="E146" authorId="1" shapeId="0">
      <text>
        <r>
          <rPr>
            <sz val="9"/>
            <color indexed="81"/>
            <rFont val="Tahoma"/>
            <family val="2"/>
            <charset val="186"/>
          </rPr>
          <t xml:space="preserve">Priritetai P1
8.3.6. Įsteigtų nuotolinių gyventojų aptarnavimo centrų skaičius. </t>
        </r>
      </text>
    </comment>
  </commentList>
</comments>
</file>

<file path=xl/comments3.xml><?xml version="1.0" encoding="utf-8"?>
<comments xmlns="http://schemas.openxmlformats.org/spreadsheetml/2006/main">
  <authors>
    <author>Audra Cepiene</author>
    <author>Indrė Butenienė</author>
    <author>Rima Ališauskaitė</author>
  </authors>
  <commentList>
    <comment ref="M14" authorId="0" shapeId="0">
      <text>
        <r>
          <rPr>
            <sz val="9"/>
            <color indexed="81"/>
            <rFont val="Tahoma"/>
            <family val="2"/>
            <charset val="186"/>
          </rPr>
          <t>2019-11-28 Nr.T2-334 nustatytas didžiausias leistinas valstybės tarnautojų ir darbuotojų skaičius – 432,5</t>
        </r>
      </text>
    </comment>
    <comment ref="L23" authorId="0" shapeId="0">
      <text>
        <r>
          <rPr>
            <sz val="9"/>
            <color indexed="81"/>
            <rFont val="Tahoma"/>
            <family val="2"/>
            <charset val="186"/>
          </rPr>
          <t xml:space="preserve">2019-11-28 sprendimas Nr. T2-333 "Savivaldybės administracijos struktūros ir nuostatų patvirtinimas"
Jei šiuo metu dirbantys tarnautojai ar darbuotojai atsisakytų dirbti pakeistomis sąlygomis ir reikėtų nutraukti tarnybos ar darbo santykius. Prognozuojant išeitines išmokas lėšų poreikis:
5 darbuotojai * 12 koef. * 176 Eur * 5 mėnesiai = 52800 eur.
</t>
        </r>
      </text>
    </comment>
    <comment ref="L41" authorId="0" shapeId="0">
      <text>
        <r>
          <rPr>
            <b/>
            <sz val="9"/>
            <color indexed="81"/>
            <rFont val="Tahoma"/>
            <family val="2"/>
            <charset val="186"/>
          </rPr>
          <t>Rinkodaros priemonės (Lėšas naudoti iš Viešųjų ryšių plėtojimo)</t>
        </r>
        <r>
          <rPr>
            <sz val="9"/>
            <color indexed="81"/>
            <rFont val="Tahoma"/>
            <family val="2"/>
            <charset val="186"/>
          </rPr>
          <t xml:space="preserve">
1. Vaizdinių reklaminių įrašų įsigijimas ir platinimas informacijos sklaida priešgaisrinės saugos tema (viešasis transportas, radijas, tv, spauda) 2 tūkst. eur;
2. Metodinių rekomendacijų leidyba (lankstinukai, skrajutės, atmintinės plakatai ir kt.), 0,5 tūkst. eur
3. Reprezentacinių suvenyrų su Klaipėdos m. savivaldybės ir Klaipėdos apskrities  gelbėjimo valdybos Civilinės saugos simbolika, 0,5 tūkst. eur ir kt
</t>
        </r>
      </text>
    </comment>
    <comment ref="L42"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I43" authorId="0" shapeId="0">
      <text>
        <r>
          <rPr>
            <b/>
            <sz val="9"/>
            <color indexed="81"/>
            <rFont val="Tahoma"/>
            <family val="2"/>
            <charset val="186"/>
          </rPr>
          <t>Įsigyta medicininių kaukių, 50 tūkst. vnt.</t>
        </r>
        <r>
          <rPr>
            <sz val="9"/>
            <color indexed="81"/>
            <rFont val="Tahoma"/>
            <family val="2"/>
            <charset val="186"/>
          </rPr>
          <t xml:space="preserve">
</t>
        </r>
      </text>
    </comment>
    <comment ref="M44" authorId="0" shapeId="0">
      <text>
        <r>
          <rPr>
            <b/>
            <sz val="9"/>
            <color indexed="81"/>
            <rFont val="Tahoma"/>
            <family val="2"/>
            <charset val="186"/>
          </rPr>
          <t>Teikiamos ekstremalios situacijos likvidavimo paslaugos:</t>
        </r>
        <r>
          <rPr>
            <sz val="9"/>
            <color indexed="81"/>
            <rFont val="Tahoma"/>
            <family val="2"/>
            <charset val="186"/>
          </rPr>
          <t xml:space="preserve">
Teikiamos ekstremalios situacijos valdymo ir likvidavimo priemonės: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t>
        </r>
      </text>
    </comment>
    <comment ref="M47" authorId="0" shapeId="0">
      <text>
        <r>
          <rPr>
            <sz val="9"/>
            <color indexed="81"/>
            <rFont val="Tahoma"/>
            <family val="2"/>
            <charset val="186"/>
          </rPr>
          <t>(LR Seimo rinkimai)
Autobusiuko nuomos išlaidos ir kuro sąnaudos apie 600 Eur (10 d.d. po 60 Eur dienai), 3 vnt. balsadėžės - 150 Eur/vnt, 4 vnt. kabinos - 250 Eur/vnt.</t>
        </r>
      </text>
    </comment>
    <comment ref="M48" authorId="0" shapeId="0">
      <text>
        <r>
          <rPr>
            <b/>
            <sz val="9"/>
            <color indexed="81"/>
            <rFont val="Tahoma"/>
            <family val="2"/>
            <charset val="186"/>
          </rPr>
          <t>atlyginimas</t>
        </r>
        <r>
          <rPr>
            <sz val="9"/>
            <color indexed="81"/>
            <rFont val="Tahoma"/>
            <family val="2"/>
            <charset val="186"/>
          </rPr>
          <t xml:space="preserve">
</t>
        </r>
      </text>
    </comment>
    <comment ref="I51" authorId="0" shapeId="0">
      <text>
        <r>
          <rPr>
            <b/>
            <sz val="9"/>
            <color indexed="81"/>
            <rFont val="Tahoma"/>
            <family val="2"/>
            <charset val="186"/>
          </rPr>
          <t>-50 SPG STR</t>
        </r>
        <r>
          <rPr>
            <sz val="9"/>
            <color indexed="81"/>
            <rFont val="Tahoma"/>
            <family val="2"/>
            <charset val="186"/>
          </rPr>
          <t xml:space="preserve">
-</t>
        </r>
      </text>
    </comment>
    <comment ref="J55" authorId="0" shapeId="0">
      <text>
        <r>
          <rPr>
            <sz val="9"/>
            <color indexed="81"/>
            <rFont val="Tahoma"/>
            <family val="2"/>
            <charset val="186"/>
          </rPr>
          <t xml:space="preserve">Klaipėdos miesto savivaldybės administracija gavo </t>
        </r>
        <r>
          <rPr>
            <b/>
            <sz val="9"/>
            <color indexed="81"/>
            <rFont val="Tahoma"/>
            <family val="2"/>
            <charset val="186"/>
          </rPr>
          <t xml:space="preserve">22 tūkst. </t>
        </r>
        <r>
          <rPr>
            <sz val="9"/>
            <color indexed="81"/>
            <rFont val="Tahoma"/>
            <family val="2"/>
            <charset val="186"/>
          </rPr>
          <t xml:space="preserve">Eurų baudą iš Konkurencijos tarybos už konkurencijos pažeidimą sudarydama vidaus sandorį su UAB “Gatvių apšvietimas” </t>
        </r>
      </text>
    </comment>
    <comment ref="M57" authorId="0" shapeId="0">
      <text>
        <r>
          <rPr>
            <sz val="9"/>
            <color indexed="81"/>
            <rFont val="Tahoma"/>
            <family val="2"/>
            <charset val="186"/>
          </rPr>
          <t>valdų 9, DNSB 11</t>
        </r>
      </text>
    </comment>
    <comment ref="M70"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E75"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L78" authorId="0" shapeId="0">
      <text>
        <r>
          <rPr>
            <sz val="9"/>
            <color indexed="81"/>
            <rFont val="Tahoma"/>
            <family val="2"/>
            <charset val="186"/>
          </rPr>
          <t>Savivaldybių asociacija (0,03 proc. nuo biudžeto apimties), VVG, ŽVVG po 50 eur per metus</t>
        </r>
      </text>
    </comment>
    <comment ref="F80"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F82" authorId="2" shapeId="0">
      <text>
        <r>
          <rPr>
            <b/>
            <sz val="9"/>
            <color indexed="81"/>
            <rFont val="Tahoma"/>
            <family val="2"/>
            <charset val="186"/>
          </rPr>
          <t>Rima Ališauskaitė: 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M83" authorId="0" shapeId="0">
      <text>
        <r>
          <rPr>
            <b/>
            <sz val="9"/>
            <color indexed="81"/>
            <rFont val="Tahoma"/>
            <family val="2"/>
            <charset val="186"/>
          </rPr>
          <t xml:space="preserve">9+8+5
</t>
        </r>
      </text>
    </comment>
    <comment ref="F86" authorId="2" shapeId="0">
      <text>
        <r>
          <rPr>
            <sz val="9"/>
            <color indexed="81"/>
            <rFont val="Tahoma"/>
            <family val="2"/>
            <charset val="186"/>
          </rPr>
          <t>KEPS 2030 1.3.7. uždavinys Organizuoti nišinius tarptautinius mega-renginius, susijusius su prioritetinių sričių, verslumo skatinimo temomis</t>
        </r>
      </text>
    </comment>
    <comment ref="L86" authorId="0" shapeId="0">
      <text>
        <r>
          <rPr>
            <sz val="9"/>
            <color indexed="81"/>
            <rFont val="Tahoma"/>
            <family val="2"/>
            <charset val="186"/>
          </rPr>
          <t>(apgyvendinimo, maitinimo paslaugos, kultūrinė programa)</t>
        </r>
      </text>
    </comment>
    <comment ref="M118"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L123" authorId="0" shapeId="0">
      <text>
        <r>
          <rPr>
            <sz val="9"/>
            <color indexed="81"/>
            <rFont val="Tahoma"/>
            <family val="2"/>
            <charset val="186"/>
          </rPr>
          <t>2019 m. yra daromas sutarties keitimas dėl papildomų (stogo remonto) darbų įtraukimo. Planuojama šiais metais atlikti apie 30-40 proc. darbų. Apmokėjimas planuojamas IV ket. 2020 m. darbams užbaigti reikia</t>
        </r>
        <r>
          <rPr>
            <b/>
            <sz val="9"/>
            <color indexed="81"/>
            <rFont val="Tahoma"/>
            <family val="2"/>
            <charset val="186"/>
          </rPr>
          <t xml:space="preserve"> 117 tūkst. eur</t>
        </r>
      </text>
    </comment>
    <comment ref="L126" authorId="0" shapeId="0">
      <text>
        <r>
          <rPr>
            <sz val="9"/>
            <color indexed="81"/>
            <rFont val="Tahoma"/>
            <family val="2"/>
            <charset val="186"/>
          </rPr>
          <t>Per du metus išpirkta - gyvenamųjų ir negyvenamųjų patalpų Nemuno g. 113 (9 butai, 3 negyvenamosios patalpos, 1 sandėlis) ir Nemuno g. 133 (12 butų, 1 sandėlis), Klaipėdoje, nuosavybės teise priklausančio fiziniams ir juridiniams asmenims (toliau – NT) – pirkimą.</t>
        </r>
      </text>
    </comment>
    <comment ref="F128"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L128" authorId="0"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L147" authorId="0" shapeId="0">
      <text>
        <r>
          <rPr>
            <sz val="9"/>
            <color indexed="81"/>
            <rFont val="Tahoma"/>
            <family val="2"/>
            <charset val="186"/>
          </rPr>
          <t>(savivaldybės administracija ir 116 biudžetinė įstaiga)</t>
        </r>
      </text>
    </comment>
    <comment ref="F149" authorId="1"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55"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5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r>
          <rPr>
            <b/>
            <sz val="9"/>
            <color indexed="81"/>
            <rFont val="Tahoma"/>
            <family val="2"/>
            <charset val="186"/>
          </rPr>
          <t>P1,</t>
        </r>
        <r>
          <rPr>
            <sz val="9"/>
            <color indexed="81"/>
            <rFont val="Tahoma"/>
            <family val="2"/>
            <charset val="186"/>
          </rPr>
          <t xml:space="preserve"> 8.3.2. Savivaldybės administracijoje įdiegta ir funkcionuoja kokybės vadybos sistema</t>
        </r>
      </text>
    </comment>
    <comment ref="L155"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56" authorId="0" shapeId="0">
      <text>
        <r>
          <rPr>
            <b/>
            <sz val="9"/>
            <color indexed="81"/>
            <rFont val="Tahoma"/>
            <family val="2"/>
            <charset val="186"/>
          </rPr>
          <t xml:space="preserve">P3.4.3.5 </t>
        </r>
        <r>
          <rPr>
            <sz val="9"/>
            <color indexed="81"/>
            <rFont val="Tahoma"/>
            <family val="2"/>
            <charset val="186"/>
          </rPr>
          <t>Diegti visuotinės kokybės vadybos principus Savivaldybės administracijoje,</t>
        </r>
      </text>
    </comment>
    <comment ref="F158"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9"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60"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162" authorId="1" shapeId="0">
      <text>
        <r>
          <rPr>
            <b/>
            <sz val="9"/>
            <color indexed="81"/>
            <rFont val="Tahoma"/>
            <family val="2"/>
            <charset val="186"/>
          </rPr>
          <t>Indrė Butenienė:</t>
        </r>
        <r>
          <rPr>
            <sz val="9"/>
            <color indexed="81"/>
            <rFont val="Tahoma"/>
            <family val="2"/>
            <charset val="186"/>
          </rPr>
          <t xml:space="preserve">
8.3.6. Įsteigtų nuotolinių gyventojų aptarnavimo centrų skaičius. </t>
        </r>
      </text>
    </comment>
    <comment ref="L167" authorId="0" shapeId="0">
      <text>
        <r>
          <rPr>
            <b/>
            <sz val="9"/>
            <color indexed="81"/>
            <rFont val="Tahoma"/>
            <family val="2"/>
            <charset val="186"/>
          </rPr>
          <t>Pastato Šimkaus g. 11 remonto darbai:</t>
        </r>
        <r>
          <rPr>
            <sz val="9"/>
            <color indexed="81"/>
            <rFont val="Tahoma"/>
            <family val="2"/>
            <charset val="186"/>
          </rPr>
          <t xml:space="preserve">
stogas (1350 m²), stogo remonto kaina – 86,7 tūkst. eur,
fasadas (125 m²),
patalpos (200 m²), 
projekto vertė 659 tūkst. eur, stogo remtui 86,7 tūkst. eur</t>
        </r>
      </text>
    </comment>
    <comment ref="I191" authorId="0" shapeId="0">
      <text>
        <r>
          <rPr>
            <b/>
            <sz val="9"/>
            <color indexed="81"/>
            <rFont val="Tahoma"/>
            <family val="2"/>
            <charset val="186"/>
          </rPr>
          <t>15196,7+246,1 biudžetas</t>
        </r>
        <r>
          <rPr>
            <sz val="9"/>
            <color indexed="81"/>
            <rFont val="Tahoma"/>
            <family val="2"/>
            <charset val="186"/>
          </rPr>
          <t xml:space="preserve">
</t>
        </r>
      </text>
    </comment>
    <comment ref="J191" authorId="0" shapeId="0">
      <text>
        <r>
          <rPr>
            <b/>
            <sz val="9"/>
            <color indexed="81"/>
            <rFont val="Tahoma"/>
            <family val="2"/>
            <charset val="186"/>
          </rPr>
          <t>15196,7+246,1 biudžetas</t>
        </r>
        <r>
          <rPr>
            <sz val="9"/>
            <color indexed="81"/>
            <rFont val="Tahoma"/>
            <family val="2"/>
            <charset val="186"/>
          </rPr>
          <t xml:space="preserve">
</t>
        </r>
      </text>
    </comment>
  </commentList>
</comments>
</file>

<file path=xl/sharedStrings.xml><?xml version="1.0" encoding="utf-8"?>
<sst xmlns="http://schemas.openxmlformats.org/spreadsheetml/2006/main" count="1174" uniqueCount="276">
  <si>
    <t>Veiklos plano tikslo kodas</t>
  </si>
  <si>
    <t>Uždavinio kodas</t>
  </si>
  <si>
    <t>Priemonės kodas</t>
  </si>
  <si>
    <t>Papriemonės kodas</t>
  </si>
  <si>
    <t>Pavadinimas</t>
  </si>
  <si>
    <t>Priemonės požymis</t>
  </si>
  <si>
    <t>Vykdytojas (skyrius / asmuo)</t>
  </si>
  <si>
    <t>Finansavimo šaltinis</t>
  </si>
  <si>
    <t>Produkto kriterijaus</t>
  </si>
  <si>
    <t>Planas</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</si>
  <si>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</si>
  <si>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</si>
  <si>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</si>
  <si>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</si>
  <si>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</si>
  <si>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</si>
  <si>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</si>
  <si>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SB</t>
  </si>
  <si>
    <t>SB(VB)</t>
  </si>
  <si>
    <t>02</t>
  </si>
  <si>
    <t>Ūkio skyrius</t>
  </si>
  <si>
    <t>SB(SP)</t>
  </si>
  <si>
    <t>SB(SPL)</t>
  </si>
  <si>
    <t>03</t>
  </si>
  <si>
    <t>Dalyvavimas organizuojant rinkimus</t>
  </si>
  <si>
    <t>04</t>
  </si>
  <si>
    <t>Personalo skyrius</t>
  </si>
  <si>
    <t>05</t>
  </si>
  <si>
    <t>Informavimo ir e.paslaugų skyrius</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</si>
  <si>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</si>
  <si>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</si>
  <si>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</si>
  <si>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</si>
  <si>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</si>
  <si>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</si>
  <si>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</si>
  <si>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</si>
  <si>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</si>
  <si>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</si>
  <si>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</si>
  <si>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</si>
  <si>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</si>
  <si>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</si>
  <si>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</si>
  <si>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</si>
  <si>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</si>
  <si>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</si>
  <si>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</si>
  <si>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</si>
  <si>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</si>
  <si>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</si>
  <si>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</si>
  <si>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</si>
  <si>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</si>
  <si>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</si>
  <si>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</si>
  <si>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</si>
  <si>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</si>
  <si>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</si>
  <si>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</si>
  <si>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</si>
  <si>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</si>
  <si>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</si>
  <si>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</si>
  <si>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</si>
  <si>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</si>
  <si>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</si>
  <si>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Informavimo ir e. paslaugų skyrius</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</si>
  <si>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</si>
  <si>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</si>
  <si>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</si>
  <si>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</si>
  <si>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</si>
  <si>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</si>
  <si>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</si>
  <si>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</si>
  <si>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</si>
  <si>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</si>
  <si>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</si>
  <si>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</si>
  <si>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</si>
  <si>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</si>
  <si>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</si>
  <si>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</si>
  <si>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</si>
  <si>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</si>
  <si>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</si>
  <si>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Nugriauta statinių, vnt. </t>
  </si>
  <si>
    <t>P.3.4.3.1</t>
  </si>
  <si>
    <r>
      <t xml:space="preserve">Žemės pardavimų likučio lėšos </t>
    </r>
    <r>
      <rPr>
        <b/>
        <sz val="10"/>
        <rFont val="Times New Roman"/>
        <family val="1"/>
        <charset val="186"/>
      </rPr>
      <t>SB(ŽPL)</t>
    </r>
  </si>
  <si>
    <t>Lietuvoje veikiančių asociacijų, kurių narė yra savivaldybė, skaičius</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</si>
  <si>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</si>
  <si>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</si>
  <si>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</si>
  <si>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</si>
  <si>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</si>
  <si>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</si>
  <si>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</si>
  <si>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</si>
  <si>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</si>
  <si>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</si>
  <si>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</si>
  <si>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</si>
  <si>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VALDYMO PROGRAMOS (NR. 03)</t>
  </si>
  <si>
    <t>P3.4.1.1, P3.4.2.1, P3.4.1.4</t>
  </si>
  <si>
    <t>Savivaldybės administracijos darbuotojų etatų skaičius</t>
  </si>
  <si>
    <t>SB(L)</t>
  </si>
  <si>
    <t>Aiškinamojo rašto priedas Nr.3</t>
  </si>
  <si>
    <t>Mokamas narystės asociacijoje „Klaipėdos regionas“ mokestis, skaičius</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</si>
  <si>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</si>
  <si>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</si>
  <si>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</si>
  <si>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</si>
  <si>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</si>
  <si>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</si>
  <si>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</si>
  <si>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</si>
  <si>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</si>
  <si>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</si>
  <si>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2020-ieji metai</t>
  </si>
  <si>
    <t>Nupirkta spaudos ploto dienraščiuose, tūkst. kv. cm</t>
  </si>
  <si>
    <t xml:space="preserve">Gerinti gyventojų aptarnavimo kokybę, diegiant pažangius vadybos principus </t>
  </si>
  <si>
    <t>ES</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</si>
  <si>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</si>
  <si>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</si>
  <si>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</si>
  <si>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Eksploatuojama administracinių teisės pažeidimų protokolų valdymo programa, vartotojų skaičius </t>
  </si>
  <si>
    <t>Naudojamos programinės įrangos licencijos, vnt.</t>
  </si>
  <si>
    <t>Strateginio planavimo skyrius</t>
  </si>
  <si>
    <t>Atlikta pastato Debreceno g. 41 vidaus patalpų remonto darbų. Užbaigtumas, proc.</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</si>
  <si>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</si>
  <si>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</si>
  <si>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</si>
  <si>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Civilinės atsakomybės draudimo įsigijimas</t>
  </si>
  <si>
    <t>Socialinės paramos skyriaus patalpų remontas (Vytauto g. 13)</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</si>
  <si>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</si>
  <si>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</si>
  <si>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</si>
  <si>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</si>
  <si>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Suremontuota kabinetų ploto, kv. m</t>
  </si>
  <si>
    <t>Atlikta pastato fasado remonto darbų. Užbaigtumas, proc.</t>
  </si>
  <si>
    <t>Atlikta pastato patalpų remonto darbų. Užbaigtumas, proc.</t>
  </si>
  <si>
    <t>Pastato Liepų g. 11 fasado ir patalpų remontas</t>
  </si>
  <si>
    <t>2021-ųjų metų lėšų projektas</t>
  </si>
  <si>
    <t>2021-ieji metai</t>
  </si>
  <si>
    <t xml:space="preserve">Projekto „Paslaugų teikimo gyventojams kokybės gerinimas Klaipėdos regiono savivaldybėse“ įgyvendinimas </t>
  </si>
  <si>
    <t>Išsinuomota ir užpildyta stelažų dokumentų saugojimui (Archyvo veiklai), m</t>
  </si>
  <si>
    <t>26/3</t>
  </si>
  <si>
    <t>95,4</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</si>
  <si>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</si>
  <si>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</si>
  <si>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</si>
  <si>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Pastatų pripažinimo tinkamais naudoti dokumentų rengimas</t>
  </si>
  <si>
    <t>Privatiems asmenims priklausančių patalpų Nemuno g. 113 ir 133, Klaipėdoje, išpirkimas</t>
  </si>
  <si>
    <t>90</t>
  </si>
  <si>
    <t>Suremontuota apšvietimo prožektorių, vnt.</t>
  </si>
  <si>
    <t>Sumažinto darbo užmokesčio grąžinimas darbuotojams, skaičius</t>
  </si>
  <si>
    <t>254</t>
  </si>
  <si>
    <t>Išversta į užsienio kalbas tarptautinio bendradarbiavimo dokumentų, puslapių skaičius</t>
  </si>
  <si>
    <t>Organizuota užsienio delegacijų priėmimų ir  pristatymų apie Klaipėdos miestą, vnt.</t>
  </si>
  <si>
    <t xml:space="preserve">Pastato Liepų g. 13 fasado remontas </t>
  </si>
  <si>
    <t>Suremontuotas neįgaliųjų liftas (Liepų g. 11), vnt.</t>
  </si>
  <si>
    <t>Parengtas techninis projektas, vnt.</t>
  </si>
  <si>
    <t>Patalpų nuoma Socialinės paramos skyriaus darbuotojams dėl Vytauto g. 13 patalpų remonto, mėn. per metus</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</si>
  <si>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</si>
  <si>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</si>
  <si>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</si>
  <si>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</si>
  <si>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</si>
  <si>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P6</t>
  </si>
  <si>
    <t xml:space="preserve">Klaipėdos miesto savivaldybės valdymo </t>
  </si>
  <si>
    <t>programos (Nr. 03) aprašymo</t>
  </si>
  <si>
    <t>priedas</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</si>
  <si>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</si>
  <si>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</si>
  <si>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</si>
  <si>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t>Klaipėdos savivaldybės strateginio plėtros plano 2021–2030 m. parengimas</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</si>
  <si>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</si>
  <si>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</si>
  <si>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Įsigyta inventoriaus, vnt.</t>
  </si>
  <si>
    <t>Įrengta diskusijų sistema posėdžių salėje Danės g. 17, vnt.</t>
  </si>
  <si>
    <t>2022-ieji metai</t>
  </si>
  <si>
    <t>2020-ųjų metų asignavimų planas</t>
  </si>
  <si>
    <t>2022-ųjų metų lėšų projektas</t>
  </si>
  <si>
    <r>
      <t xml:space="preserve">2019–2022 M. KLAIPĖDOS MIESTO SAVIVALDYBĖS </t>
    </r>
    <r>
      <rPr>
        <b/>
        <sz val="11"/>
        <rFont val="Times New Roman"/>
        <family val="1"/>
        <charset val="186"/>
      </rPr>
      <t xml:space="preserve">            </t>
    </r>
  </si>
  <si>
    <t>Išnuomota autotransporto (elektromobilių) priemonių, vnt.</t>
  </si>
  <si>
    <t>1/31</t>
  </si>
  <si>
    <t>Suorganizuoti rinkimai, vnt.</t>
  </si>
  <si>
    <t>140 /30</t>
  </si>
  <si>
    <t>100 /25</t>
  </si>
  <si>
    <t>Apmokyta darbuotojų ir  mokymų programų skaičius</t>
  </si>
  <si>
    <t>Eksploatuojama akustinių sirenų, vnt.</t>
  </si>
  <si>
    <t>15</t>
  </si>
  <si>
    <t xml:space="preserve">Atlikta pastato (Liepojos g. 10A) namo cokolio ir fasado remonto darbų. Užbaigtumas, proc. </t>
  </si>
  <si>
    <t xml:space="preserve">Atlikta pastato (Tiltų g. 19) šildymo sistemos atnaujinimo remonto darbų. Užbaigtumas, proc. </t>
  </si>
  <si>
    <t xml:space="preserve">Atlikta pastato (Janonio g. 9) lietaus nuvedimo sistemos, fasadinių sienų tinko remonto darbų. Užbaigtumas, proc. </t>
  </si>
  <si>
    <t xml:space="preserve">Atlikta pastato (I. Kanto g. 11) stogo remonto darbų. Užbaigtumas, proc. </t>
  </si>
  <si>
    <t xml:space="preserve">Atlikta pastato (H. Manto g. 51) Stogo, lietaus nuvedimo sistemos remontas. Karšto, šalto vandens paskirstomojo vamzdyno remontas  darbų. Užbaigtumas, proc. </t>
  </si>
  <si>
    <t>Atlikta pastato (Žvejų g. 5) vamzdynų remonto darbų. Užbaigtumas, proc.</t>
  </si>
  <si>
    <t>Civilinės saugos funkcijos užtikrinimas</t>
  </si>
  <si>
    <t>600</t>
  </si>
  <si>
    <t xml:space="preserve">Įsigyta sulankstomų lovų (300 vnt.) ir miegmaišių (300 vnt.), vnt. </t>
  </si>
  <si>
    <t>Atlikta techninio projekto korektūra, vnt.</t>
  </si>
  <si>
    <t>Išleista leidinių, egz.</t>
  </si>
  <si>
    <t>1062</t>
  </si>
  <si>
    <t>Įrengta adresinė gaisro sistema, vnt.</t>
  </si>
  <si>
    <t>Įrengta vaizdo sistema, vnt.</t>
  </si>
  <si>
    <t>Atnaujinta koridorių šviestuvų Liepų g.11. Užbaigtumas, proc.</t>
  </si>
  <si>
    <t>Įrengta apsaugos sistema, vnt.</t>
  </si>
  <si>
    <t>Įrengta oro kondicionierių Danės g. 17. Užbaigtumas, proc.</t>
  </si>
  <si>
    <t xml:space="preserve">Įrengta dviračių saugykla kieme iš Vytauto g., vnt.  </t>
  </si>
  <si>
    <t>P1</t>
  </si>
  <si>
    <t>P6, P1</t>
  </si>
  <si>
    <t>0</t>
  </si>
  <si>
    <t xml:space="preserve">Įgyvendintas civilinės saugos funkcijos užtikrinimo rinkodaros priemonių paketas, vnt. </t>
  </si>
  <si>
    <t xml:space="preserve">Atlikta pastato (Danės g. 7) namo modernizacijos remonto darbų. Užbaigtumas, proc. </t>
  </si>
  <si>
    <t xml:space="preserve">P3.4.3.5   </t>
  </si>
  <si>
    <t>P1, P6</t>
  </si>
  <si>
    <t>Parengta koncepcija ir metodika, vnt.</t>
  </si>
  <si>
    <t>Įgyvendinama projektų, vnt.</t>
  </si>
  <si>
    <t>Dalyvaujamojo biudžeto koncepcijos ir metodikos parengimas bei įgyvendinimas</t>
  </si>
  <si>
    <t>Išpirkta gyvenamųjų ir negyvenamųjų patalpų,  vnt.</t>
  </si>
  <si>
    <t>12</t>
  </si>
  <si>
    <t>Savivaldybės turto ir įmonių valdymo efektyvinimo koncepcijos ir priemonių plano parengimas ir įgyvendinimas</t>
  </si>
  <si>
    <t>(Įgyvendinimas iki 2023 m.)</t>
  </si>
  <si>
    <t>Įsigyta finansų valdymo ir apskaitos informacinės sistemos tobulinimo paslauga, vnt.</t>
  </si>
  <si>
    <t>Nuotolinių gyventojų aptarnavimo centrų koncepcijos parengimas ir įgyvendinimas</t>
  </si>
  <si>
    <t>Parengta koncepcija, vnt.</t>
  </si>
  <si>
    <t>Atlikta remonto darbų (2020 m. stogo remontas). Užbaigtumas, proc.</t>
  </si>
  <si>
    <t>Klaipėdos miesto savivaldybės administracijos perkėlimas į naujas patalpas</t>
  </si>
  <si>
    <t xml:space="preserve">Socialinės infrastruktūros skyriaus </t>
  </si>
  <si>
    <t>Turto skyrius</t>
  </si>
  <si>
    <t>Apskaitos skyrius</t>
  </si>
  <si>
    <t>Mokesčių skyrius</t>
  </si>
  <si>
    <t>Apskaitos sk.</t>
  </si>
  <si>
    <t>Tarptautinių ryšių, verslo plėtros ir turizmo skyrius</t>
  </si>
  <si>
    <t>Finansų skyrius</t>
  </si>
  <si>
    <t xml:space="preserve"> Turto skyrius</t>
  </si>
  <si>
    <t>Statybos leidimų ir statinių priežiūros sk.</t>
  </si>
  <si>
    <t>Išmokėta kompensacijų dėl administracijos struktūros pasikeitimų, vnt.</t>
  </si>
  <si>
    <t>Mokyklų budėtojų etatų skaičius</t>
  </si>
  <si>
    <r>
      <t xml:space="preserve">2020–2022 M. KLAIPĖDOS MIESTO SAVIVALDYBĖS </t>
    </r>
    <r>
      <rPr>
        <b/>
        <sz val="11"/>
        <rFont val="Times New Roman"/>
        <family val="1"/>
        <charset val="186"/>
      </rPr>
      <t xml:space="preserve">            </t>
    </r>
  </si>
  <si>
    <t>P</t>
  </si>
  <si>
    <t>Seniūnaičių mokymai ir išmokų seniūnaičiams mokėjimas</t>
  </si>
  <si>
    <t xml:space="preserve">Įstaigų, kuriose įdiegta personalo valdymo informacinė sistema (savivaldybės administracija ir 116 biudžetinė įstaiga), skaičius
</t>
  </si>
  <si>
    <t xml:space="preserve">Įstaigų, kuriose įdiegta personalo valdymo informacinė sistema, skaičius
</t>
  </si>
  <si>
    <t>Seniūnaičių, atstovaujančių miestui, skaičius</t>
  </si>
  <si>
    <t>Įsigytas civilinės atsakomybės draudimas (Administracinių nusižengimų kodekso ginčams nagrinėti),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</si>
  <si>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</si>
  <si>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</si>
  <si>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Išversta į užsienio kalbas savivaldybės teikiamų elektroninių paslaugų formų (pranešimų) ir jų paskelbta savivaldybės interneto svetainėje, vnt.</t>
  </si>
  <si>
    <t>Parengta koncepcija ir priemonių planas, vnt.</t>
  </si>
  <si>
    <t xml:space="preserve">Patobulinta priėmimo į savivaldybės bendrojo ir ikimokyklinio ugdymo įstaigas informacinių sistemų, skaičius </t>
  </si>
  <si>
    <t xml:space="preserve">Klaipėdiečio kortelės koncepcijos sukūrimas ir sistemos įdiegimas </t>
  </si>
  <si>
    <t>Sukurta  Klaipėdiečio kortelės koncepcija ir įdiegta sistema</t>
  </si>
  <si>
    <t>Išplatinta klaipėdiečio kortelė, tūkst. vnt.</t>
  </si>
  <si>
    <t>Sukurta  Klaipėdiečio kortelės koncepcija ir įdiegta sistema, vnt.</t>
  </si>
  <si>
    <t>Tobulinti Savivaldybės administracijos veiklos valdymą:</t>
  </si>
  <si>
    <t xml:space="preserve">Pastato S. Šimkaus g. 11 remontas </t>
  </si>
  <si>
    <t>__________________________________________</t>
  </si>
  <si>
    <t>*Pagal Klaipėdos miesto savivaldybės tarybos 2019-10-24 sprendimą Nr. T2-293</t>
  </si>
  <si>
    <t>Siūlomas keisti 2020-ųjų metų asignavimų planas</t>
  </si>
  <si>
    <t>Skirtumas</t>
  </si>
  <si>
    <t>Siūlomas keisti 2021-ųjų metų  lėšų projektas</t>
  </si>
  <si>
    <t>Siūlomas keisti 2022-ųjų metų  lėšų projektas</t>
  </si>
  <si>
    <t>Paaiškinimas</t>
  </si>
  <si>
    <t>Siūlomas keisti 2021-ųjų metų lėšų projektas</t>
  </si>
  <si>
    <t>Siūlomas keisti 2022-ųjų metų lėšų projektas</t>
  </si>
  <si>
    <t>SPG STR3-5 turi atstatyti</t>
  </si>
  <si>
    <t>LR švietimo, mokslo ir sporto ministro 2020 m. vasario 14 d. įsakymu Nr. V-210 „Dėl Lietuvos Respublikos valstybės biudžeto lėšų, skirtų tarpinstitucinio bendradarbiavimo koordinatorių pareigybėms išlaikyti, 2020 metais paskirstymo pagal savivaldybes patvirtinimo“ skiriama 30,3 tūkst. Eur lėšų tarpinstitucinio bendradarbiavimo koordinatoriaus pareigybei išlaikyti</t>
  </si>
  <si>
    <t>Ekstremalios situacijos, susijusios su COVID-19 paplitimu, pasekmių likvidavimas</t>
  </si>
  <si>
    <t>Vykdomų priemonių skaičius, vnt.</t>
  </si>
  <si>
    <t>Ekstremalios situacijos, susijusios su COVID-19 paplitimu, valdymo ir  pasekmių likvidavimo priemonių vykdymas</t>
  </si>
  <si>
    <t>Ekstremalios situacijos, susijusios su COVID-19 paplitimu, valdymo ir pasekmių likvidavimo priemonių vykdymas</t>
  </si>
  <si>
    <t xml:space="preserve">Teikiamos ekstremalios situacijos valdymo ir likvidavimo priemonės (planuojama vertė - 721,9 tūkst. Eur):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                  Savivaldybės administracija, remdamasi galiojančiais teisės aktais, parengs dokumentaciją dėl dalies lėšų susigrąžinimo iš valstybės biudžeto. </t>
  </si>
  <si>
    <t>Lyginamsasis variantas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</si>
</sst>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5">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sz val="12"/>
      <name val="Times New Roman"/>
      <family val="1"/>
      <charset val="186"/>
    </font>
    <font>
      <sz val="10"/>
      <color theme="4" tint="-0.249977111117893"/>
      <name val="Times New Roman"/>
      <family val="1"/>
      <charset val="186"/>
    </font>
    <font>
      <sz val="9"/>
      <color theme="4" tint="-0.249977111117893"/>
      <name val="Times New Roman"/>
      <family val="1"/>
      <charset val="186"/>
    </font>
    <font>
      <i/>
      <sz val="9"/>
      <name val="Times New Roman"/>
      <family val="1"/>
      <charset val="186"/>
    </font>
    <font>
      <b/>
      <sz val="10"/>
      <color rgb="FFFF0000"/>
      <name val="Times New Roman"/>
      <family val="1"/>
      <charset val="186"/>
    </font>
    <font>
      <b/>
      <sz val="8"/>
      <name val="Times New Roman"/>
      <family val="1"/>
      <charset val="186"/>
    </font>
    <font>
      <sz val="11"/>
      <color rgb="FFFF0000"/>
      <name val="Calibri"/>
      <family val="2"/>
      <charset val="186"/>
      <scheme val="minor"/>
    </font>
    <font>
      <sz val="11"/>
      <color rgb="FF1F497D"/>
      <name val="Calibri"/>
      <family val="2"/>
      <charset val="186"/>
      <scheme val="minor"/>
    </font>
    <font>
      <b/>
      <sz val="10"/>
      <color theme="1"/>
      <name val="Times New Roman"/>
      <family val="1"/>
      <charset val="186"/>
    </font>
    <font>
      <b/>
      <sz val="12"/>
      <name val="Times New Roman"/>
      <family val="1"/>
      <charset val="186"/>
    </font>
  </fonts>
  <fills count="13">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CC"/>
        <bgColor indexed="64"/>
      </patternFill>
    </fill>
    <fill>
      <patternFill patternType="solid">
        <fgColor rgb="FF92D050"/>
        <bgColor indexed="64"/>
      </patternFill>
    </fill>
  </fills>
  <borders count="11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medium">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bottom style="hair">
        <color auto="1"/>
      </bottom>
      <diagonal/>
    </border>
  </borders>
  <cellStyleXfs count="6">
    <xf numFmtId="0" fontId="0" fillId="0" borderId="0"/>
    <xf numFmtId="164" fontId="1" fillId="0" borderId="0" applyFont="0" applyFill="0" applyBorder="0" applyAlignment="0" applyProtection="0"/>
    <xf numFmtId="0" fontId="11" fillId="0" borderId="0"/>
    <xf numFmtId="0" fontId="15" fillId="0" borderId="0"/>
    <xf numFmtId="0" fontId="11" fillId="0" borderId="0"/>
    <xf numFmtId="0" fontId="11" fillId="0" borderId="0"/>
  </cellStyleXfs>
  <cellXfs count="1510">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8"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7"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6" fillId="4" borderId="24" xfId="0" applyNumberFormat="1" applyFont="1" applyFill="1" applyBorder="1" applyAlignment="1">
      <alignment horizontal="center" vertical="top"/>
    </xf>
    <xf numFmtId="3" fontId="6" fillId="5" borderId="65" xfId="0" applyNumberFormat="1" applyFont="1" applyFill="1" applyBorder="1" applyAlignment="1">
      <alignment horizontal="center" vertical="top"/>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0" xfId="0" applyNumberFormat="1" applyFont="1" applyFill="1" applyBorder="1" applyAlignment="1">
      <alignment horizontal="right" vertical="top"/>
    </xf>
    <xf numFmtId="3" fontId="6" fillId="5" borderId="65" xfId="0" applyNumberFormat="1" applyFont="1" applyFill="1" applyBorder="1" applyAlignment="1">
      <alignment vertical="top"/>
    </xf>
    <xf numFmtId="3" fontId="4" fillId="0" borderId="0" xfId="0" applyNumberFormat="1" applyFont="1" applyFill="1" applyBorder="1" applyAlignment="1">
      <alignment vertical="top"/>
    </xf>
    <xf numFmtId="3" fontId="6" fillId="9" borderId="64" xfId="0" applyNumberFormat="1" applyFont="1" applyFill="1" applyBorder="1" applyAlignment="1">
      <alignment horizontal="center" vertical="top"/>
    </xf>
    <xf numFmtId="0" fontId="9" fillId="0" borderId="0" xfId="0" applyFont="1" applyBorder="1" applyAlignment="1">
      <alignment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69" xfId="0" applyNumberFormat="1" applyFont="1" applyFill="1" applyBorder="1" applyAlignment="1">
      <alignment horizontal="center" vertical="top"/>
    </xf>
    <xf numFmtId="3" fontId="6" fillId="5" borderId="70" xfId="0" applyNumberFormat="1" applyFont="1" applyFill="1" applyBorder="1" applyAlignment="1">
      <alignment horizontal="center" vertical="top"/>
    </xf>
    <xf numFmtId="3" fontId="4" fillId="6" borderId="68"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3"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3" fontId="6" fillId="6" borderId="63" xfId="0" applyNumberFormat="1" applyFont="1" applyFill="1" applyBorder="1" applyAlignment="1">
      <alignment vertical="top" wrapText="1"/>
    </xf>
    <xf numFmtId="3" fontId="4" fillId="6" borderId="62" xfId="0" applyNumberFormat="1" applyFont="1" applyFill="1" applyBorder="1" applyAlignment="1">
      <alignment horizontal="left" vertical="top" wrapText="1"/>
    </xf>
    <xf numFmtId="3" fontId="6" fillId="3" borderId="69"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6"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39"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39" xfId="0" applyNumberFormat="1" applyFont="1" applyFill="1" applyBorder="1" applyAlignment="1">
      <alignment horizontal="center" vertical="center" textRotation="90"/>
    </xf>
    <xf numFmtId="3" fontId="7" fillId="6" borderId="11" xfId="0" applyNumberFormat="1" applyFont="1" applyFill="1" applyBorder="1" applyAlignment="1">
      <alignment horizontal="center" vertical="top" wrapText="1"/>
    </xf>
    <xf numFmtId="166" fontId="4" fillId="9" borderId="52" xfId="0" applyNumberFormat="1" applyFont="1" applyFill="1" applyBorder="1" applyAlignment="1">
      <alignment horizontal="center" vertical="top" wrapText="1"/>
    </xf>
    <xf numFmtId="166" fontId="4" fillId="0" borderId="52" xfId="0" applyNumberFormat="1" applyFont="1" applyFill="1" applyBorder="1" applyAlignment="1">
      <alignment horizontal="center" vertical="top" wrapText="1"/>
    </xf>
    <xf numFmtId="166" fontId="6" fillId="3" borderId="52"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2" xfId="0" applyNumberFormat="1" applyFont="1" applyFill="1" applyBorder="1" applyAlignment="1">
      <alignment vertical="top"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67" xfId="0" applyNumberFormat="1" applyFont="1" applyFill="1" applyBorder="1" applyAlignment="1">
      <alignment horizontal="center" vertical="top"/>
    </xf>
    <xf numFmtId="166" fontId="6" fillId="4" borderId="74" xfId="0" applyNumberFormat="1" applyFont="1" applyFill="1" applyBorder="1" applyAlignment="1">
      <alignment horizontal="center" vertical="top"/>
    </xf>
    <xf numFmtId="3" fontId="6" fillId="9" borderId="67"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6" borderId="36" xfId="0" applyNumberFormat="1" applyFont="1" applyFill="1" applyBorder="1" applyAlignment="1">
      <alignment vertical="top" wrapText="1"/>
    </xf>
    <xf numFmtId="3" fontId="4" fillId="6" borderId="54" xfId="0" applyNumberFormat="1" applyFont="1" applyFill="1" applyBorder="1" applyAlignment="1">
      <alignment vertical="top" wrapText="1"/>
    </xf>
    <xf numFmtId="0" fontId="16" fillId="0" borderId="59" xfId="0" applyFont="1" applyBorder="1" applyAlignment="1">
      <alignment vertical="top" wrapText="1"/>
    </xf>
    <xf numFmtId="3" fontId="4" fillId="0" borderId="59" xfId="0" applyNumberFormat="1" applyFont="1" applyBorder="1" applyAlignment="1">
      <alignment vertical="top" wrapText="1"/>
    </xf>
    <xf numFmtId="166" fontId="4" fillId="6" borderId="60"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0" fontId="4" fillId="6" borderId="34" xfId="0" applyFont="1" applyFill="1" applyBorder="1" applyAlignment="1">
      <alignment horizontal="center" vertical="top"/>
    </xf>
    <xf numFmtId="166" fontId="4" fillId="6" borderId="47"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166" fontId="6" fillId="9" borderId="26" xfId="0" applyNumberFormat="1" applyFont="1" applyFill="1" applyBorder="1" applyAlignment="1">
      <alignment horizontal="center" vertical="top"/>
    </xf>
    <xf numFmtId="166" fontId="4" fillId="8" borderId="60" xfId="0" applyNumberFormat="1" applyFont="1" applyFill="1" applyBorder="1" applyAlignment="1">
      <alignment horizontal="center" vertical="top"/>
    </xf>
    <xf numFmtId="166" fontId="6" fillId="9" borderId="64"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4"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59"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6" fillId="5" borderId="75" xfId="0" applyNumberFormat="1" applyFont="1" applyFill="1" applyBorder="1" applyAlignment="1">
      <alignment horizontal="center" vertical="top"/>
    </xf>
    <xf numFmtId="166" fontId="6" fillId="3" borderId="60" xfId="0" applyNumberFormat="1" applyFont="1" applyFill="1" applyBorder="1" applyAlignment="1">
      <alignment horizontal="center" vertical="top" wrapText="1"/>
    </xf>
    <xf numFmtId="166" fontId="6" fillId="9" borderId="52" xfId="0" applyNumberFormat="1" applyFont="1" applyFill="1" applyBorder="1" applyAlignment="1">
      <alignment horizontal="center" vertical="top" wrapText="1"/>
    </xf>
    <xf numFmtId="166" fontId="4" fillId="0" borderId="52" xfId="0" applyNumberFormat="1" applyFont="1" applyBorder="1" applyAlignment="1">
      <alignment horizontal="center" vertical="top" wrapText="1"/>
    </xf>
    <xf numFmtId="166" fontId="6" fillId="9" borderId="64"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166" fontId="4" fillId="6" borderId="60" xfId="0" applyNumberFormat="1" applyFont="1" applyFill="1" applyBorder="1" applyAlignment="1">
      <alignment vertical="top"/>
    </xf>
    <xf numFmtId="3" fontId="6" fillId="6" borderId="38" xfId="0" applyNumberFormat="1" applyFont="1" applyFill="1" applyBorder="1" applyAlignment="1">
      <alignment horizontal="center" vertical="top"/>
    </xf>
    <xf numFmtId="3" fontId="16" fillId="0" borderId="26" xfId="0" applyNumberFormat="1" applyFont="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14"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0" borderId="0" xfId="0" applyNumberFormat="1" applyFont="1" applyFill="1" applyBorder="1" applyAlignment="1">
      <alignment horizontal="center" vertical="top"/>
    </xf>
    <xf numFmtId="166" fontId="4" fillId="6" borderId="7" xfId="0" applyNumberFormat="1" applyFont="1" applyFill="1" applyBorder="1" applyAlignment="1">
      <alignment horizontal="center" vertical="top"/>
    </xf>
    <xf numFmtId="0" fontId="4" fillId="6" borderId="81" xfId="0" applyFont="1" applyFill="1" applyBorder="1" applyAlignment="1">
      <alignment horizontal="left"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5" fillId="6" borderId="13" xfId="0" applyNumberFormat="1" applyFont="1" applyFill="1" applyBorder="1" applyAlignment="1">
      <alignment horizontal="center" vertical="top"/>
    </xf>
    <xf numFmtId="0" fontId="4" fillId="0" borderId="80"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8" borderId="8" xfId="0" applyNumberFormat="1" applyFont="1" applyFill="1" applyBorder="1" applyAlignment="1">
      <alignment horizontal="center" vertical="top"/>
    </xf>
    <xf numFmtId="166" fontId="4" fillId="6" borderId="66" xfId="0" applyNumberFormat="1" applyFont="1" applyFill="1" applyBorder="1" applyAlignment="1">
      <alignment horizontal="center" vertical="top"/>
    </xf>
    <xf numFmtId="166" fontId="4" fillId="6" borderId="84"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6" borderId="6"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7" xfId="0" applyNumberFormat="1" applyFont="1" applyBorder="1" applyAlignment="1">
      <alignment horizontal="center" wrapText="1"/>
    </xf>
    <xf numFmtId="3" fontId="4" fillId="6" borderId="89"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0" borderId="57"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5" fillId="6" borderId="39" xfId="0" applyNumberFormat="1" applyFont="1" applyFill="1" applyBorder="1" applyAlignment="1">
      <alignment horizontal="center" vertical="top"/>
    </xf>
    <xf numFmtId="3" fontId="5" fillId="6" borderId="57" xfId="0" applyNumberFormat="1" applyFont="1" applyFill="1" applyBorder="1" applyAlignment="1">
      <alignment horizontal="center" vertical="top"/>
    </xf>
    <xf numFmtId="3" fontId="4" fillId="7" borderId="1" xfId="0" applyNumberFormat="1" applyFont="1" applyFill="1" applyBorder="1" applyAlignment="1">
      <alignment horizontal="center" vertical="top"/>
    </xf>
    <xf numFmtId="3" fontId="4" fillId="6" borderId="44" xfId="0" applyNumberFormat="1" applyFont="1" applyFill="1" applyBorder="1" applyAlignment="1">
      <alignment horizontal="center" vertical="top"/>
    </xf>
    <xf numFmtId="3" fontId="4" fillId="6" borderId="56" xfId="0" applyNumberFormat="1" applyFont="1" applyFill="1" applyBorder="1" applyAlignment="1">
      <alignment horizontal="center" vertical="top"/>
    </xf>
    <xf numFmtId="3" fontId="4" fillId="6" borderId="86" xfId="0" applyNumberFormat="1" applyFont="1" applyFill="1" applyBorder="1" applyAlignment="1">
      <alignment horizontal="center" vertical="top"/>
    </xf>
    <xf numFmtId="3" fontId="4" fillId="6" borderId="93"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0" fontId="4" fillId="6" borderId="12"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6" fillId="3" borderId="71" xfId="0" applyNumberFormat="1" applyFont="1" applyFill="1" applyBorder="1" applyAlignment="1">
      <alignment horizontal="center" vertical="top"/>
    </xf>
    <xf numFmtId="3" fontId="4" fillId="0" borderId="96"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5" fillId="6" borderId="96"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0" fontId="4" fillId="6" borderId="96" xfId="0" applyNumberFormat="1" applyFont="1" applyFill="1" applyBorder="1" applyAlignment="1">
      <alignment horizontal="center" vertical="top"/>
    </xf>
    <xf numFmtId="3" fontId="4" fillId="0" borderId="99" xfId="0" applyNumberFormat="1" applyFont="1" applyBorder="1" applyAlignment="1">
      <alignment horizontal="center" vertical="top"/>
    </xf>
    <xf numFmtId="0" fontId="4" fillId="6" borderId="95" xfId="0" applyFont="1" applyFill="1" applyBorder="1" applyAlignment="1">
      <alignment horizontal="center" vertical="top"/>
    </xf>
    <xf numFmtId="0" fontId="4" fillId="0" borderId="90" xfId="0" applyFont="1" applyBorder="1" applyAlignment="1">
      <alignment horizontal="center"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85"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3" borderId="75" xfId="0" applyNumberFormat="1" applyFont="1" applyFill="1" applyBorder="1" applyAlignment="1">
      <alignment horizontal="center" vertical="top"/>
    </xf>
    <xf numFmtId="0" fontId="4" fillId="6" borderId="56" xfId="0" applyFont="1" applyFill="1" applyBorder="1" applyAlignment="1">
      <alignment horizontal="center" vertical="top"/>
    </xf>
    <xf numFmtId="0" fontId="4" fillId="6" borderId="48"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96" xfId="0" applyNumberFormat="1" applyFont="1" applyBorder="1" applyAlignment="1">
      <alignment horizontal="center" wrapText="1"/>
    </xf>
    <xf numFmtId="3" fontId="4" fillId="6" borderId="101" xfId="0" applyNumberFormat="1" applyFont="1" applyFill="1" applyBorder="1" applyAlignment="1">
      <alignment horizontal="center" vertical="top"/>
    </xf>
    <xf numFmtId="0" fontId="4" fillId="0" borderId="88" xfId="0" applyFont="1" applyBorder="1" applyAlignment="1">
      <alignment horizontal="center" vertical="top"/>
    </xf>
    <xf numFmtId="0" fontId="4" fillId="6" borderId="101" xfId="0" applyFont="1" applyFill="1" applyBorder="1" applyAlignment="1">
      <alignment horizontal="center" vertical="top"/>
    </xf>
    <xf numFmtId="0" fontId="4" fillId="0" borderId="89" xfId="0" applyFont="1" applyBorder="1" applyAlignment="1">
      <alignment horizontal="center" vertical="top"/>
    </xf>
    <xf numFmtId="166" fontId="5" fillId="6" borderId="49"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48" xfId="0" applyNumberFormat="1"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0" fontId="9" fillId="6" borderId="1" xfId="0" applyFont="1" applyFill="1" applyBorder="1" applyAlignment="1">
      <alignment vertical="top"/>
    </xf>
    <xf numFmtId="49" fontId="6" fillId="6" borderId="11" xfId="0" applyNumberFormat="1" applyFont="1" applyFill="1" applyBorder="1" applyAlignment="1">
      <alignment vertical="top"/>
    </xf>
    <xf numFmtId="3" fontId="6" fillId="6" borderId="11" xfId="0" applyNumberFormat="1" applyFont="1" applyFill="1" applyBorder="1" applyAlignment="1">
      <alignment vertical="top"/>
    </xf>
    <xf numFmtId="166" fontId="4" fillId="6" borderId="105" xfId="0" applyNumberFormat="1" applyFont="1" applyFill="1" applyBorder="1" applyAlignment="1">
      <alignment horizontal="center" vertical="top"/>
    </xf>
    <xf numFmtId="3" fontId="6" fillId="6" borderId="65" xfId="0" applyNumberFormat="1" applyFont="1" applyFill="1" applyBorder="1" applyAlignment="1">
      <alignment horizontal="center" vertical="top"/>
    </xf>
    <xf numFmtId="3" fontId="6" fillId="9" borderId="64" xfId="0" applyNumberFormat="1" applyFont="1" applyFill="1" applyBorder="1" applyAlignment="1">
      <alignment horizontal="center" vertical="top" wrapText="1"/>
    </xf>
    <xf numFmtId="166" fontId="4" fillId="0" borderId="0" xfId="0" applyNumberFormat="1" applyFont="1" applyAlignment="1">
      <alignment vertical="top"/>
    </xf>
    <xf numFmtId="166" fontId="4" fillId="6" borderId="10" xfId="0" applyNumberFormat="1" applyFont="1" applyFill="1" applyBorder="1" applyAlignment="1">
      <alignment horizontal="center" vertical="top"/>
    </xf>
    <xf numFmtId="3" fontId="6" fillId="6" borderId="3" xfId="0" applyNumberFormat="1" applyFont="1" applyFill="1" applyBorder="1" applyAlignment="1">
      <alignment vertical="top"/>
    </xf>
    <xf numFmtId="3" fontId="6" fillId="6" borderId="65" xfId="0" applyNumberFormat="1" applyFont="1" applyFill="1" applyBorder="1" applyAlignment="1">
      <alignment vertical="top"/>
    </xf>
    <xf numFmtId="49" fontId="6" fillId="5" borderId="70" xfId="0" applyNumberFormat="1" applyFont="1" applyFill="1" applyBorder="1" applyAlignment="1">
      <alignment horizontal="center" vertical="top"/>
    </xf>
    <xf numFmtId="3" fontId="4" fillId="0" borderId="62" xfId="0" applyNumberFormat="1" applyFont="1" applyBorder="1" applyAlignment="1">
      <alignment vertical="top" wrapText="1"/>
    </xf>
    <xf numFmtId="0" fontId="4" fillId="6" borderId="40" xfId="0" applyFont="1" applyFill="1" applyBorder="1" applyAlignment="1">
      <alignment horizontal="center" vertical="top"/>
    </xf>
    <xf numFmtId="3" fontId="6" fillId="6" borderId="79" xfId="0" applyNumberFormat="1" applyFont="1" applyFill="1" applyBorder="1" applyAlignment="1">
      <alignment horizontal="center" vertical="top"/>
    </xf>
    <xf numFmtId="3" fontId="4" fillId="6" borderId="60" xfId="0" applyNumberFormat="1" applyFont="1" applyFill="1" applyBorder="1" applyAlignment="1">
      <alignment horizontal="center" vertical="top" wrapText="1"/>
    </xf>
    <xf numFmtId="3" fontId="6" fillId="6" borderId="2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7" xfId="0" applyNumberFormat="1" applyFont="1" applyFill="1" applyBorder="1" applyAlignment="1">
      <alignment horizontal="center" vertical="top"/>
    </xf>
    <xf numFmtId="3" fontId="4" fillId="7" borderId="71" xfId="0" applyNumberFormat="1" applyFont="1" applyFill="1" applyBorder="1" applyAlignment="1">
      <alignment horizontal="center" vertical="top"/>
    </xf>
    <xf numFmtId="166" fontId="19"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46" xfId="0" applyNumberFormat="1" applyFont="1" applyFill="1" applyBorder="1" applyAlignment="1">
      <alignment horizontal="left" vertical="top" wrapText="1"/>
    </xf>
    <xf numFmtId="166" fontId="5" fillId="6" borderId="35" xfId="0" applyNumberFormat="1" applyFont="1" applyFill="1" applyBorder="1" applyAlignment="1">
      <alignment horizontal="center" vertical="top"/>
    </xf>
    <xf numFmtId="166" fontId="6" fillId="9" borderId="14" xfId="0" applyNumberFormat="1" applyFont="1" applyFill="1" applyBorder="1" applyAlignment="1">
      <alignment horizontal="center" vertical="top"/>
    </xf>
    <xf numFmtId="0" fontId="4" fillId="0" borderId="0" xfId="0" applyFont="1" applyFill="1" applyAlignment="1">
      <alignment vertical="top"/>
    </xf>
    <xf numFmtId="0" fontId="4" fillId="6" borderId="96" xfId="0" applyFont="1" applyFill="1" applyBorder="1" applyAlignment="1">
      <alignment horizontal="center" vertical="top"/>
    </xf>
    <xf numFmtId="0" fontId="4" fillId="6" borderId="18" xfId="0" applyFont="1" applyFill="1" applyBorder="1" applyAlignment="1">
      <alignment horizontal="center" vertical="top"/>
    </xf>
    <xf numFmtId="3" fontId="4" fillId="0" borderId="98" xfId="0" applyNumberFormat="1" applyFont="1" applyFill="1" applyBorder="1" applyAlignment="1">
      <alignment horizontal="center" vertical="top"/>
    </xf>
    <xf numFmtId="3" fontId="4" fillId="6" borderId="95" xfId="0" applyNumberFormat="1" applyFont="1" applyFill="1" applyBorder="1" applyAlignment="1">
      <alignment horizontal="center" vertical="top"/>
    </xf>
    <xf numFmtId="3" fontId="4" fillId="0" borderId="102"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3" fontId="4" fillId="6" borderId="102" xfId="0" applyNumberFormat="1" applyFont="1" applyFill="1" applyBorder="1" applyAlignment="1">
      <alignment horizontal="center" vertical="top"/>
    </xf>
    <xf numFmtId="3" fontId="4" fillId="6" borderId="104" xfId="0" applyNumberFormat="1" applyFont="1" applyFill="1" applyBorder="1" applyAlignment="1">
      <alignment horizontal="center" vertical="top"/>
    </xf>
    <xf numFmtId="3" fontId="4" fillId="6" borderId="78" xfId="0" applyNumberFormat="1" applyFont="1" applyFill="1" applyBorder="1" applyAlignment="1">
      <alignment horizontal="center" vertical="top"/>
    </xf>
    <xf numFmtId="3" fontId="4" fillId="6" borderId="103" xfId="0" applyNumberFormat="1" applyFont="1" applyFill="1" applyBorder="1" applyAlignment="1">
      <alignment horizontal="center" vertical="top"/>
    </xf>
    <xf numFmtId="3" fontId="4" fillId="0" borderId="83" xfId="0" applyNumberFormat="1" applyFont="1" applyBorder="1" applyAlignment="1">
      <alignment horizontal="center" vertical="top"/>
    </xf>
    <xf numFmtId="3" fontId="4" fillId="6" borderId="68"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6" fillId="5" borderId="68" xfId="0" applyNumberFormat="1" applyFont="1" applyFill="1" applyBorder="1" applyAlignment="1">
      <alignment horizontal="center" vertical="top"/>
    </xf>
    <xf numFmtId="3" fontId="7" fillId="0" borderId="30" xfId="0" applyNumberFormat="1" applyFont="1" applyFill="1" applyBorder="1" applyAlignment="1">
      <alignment horizontal="center" vertical="center" textRotation="90"/>
    </xf>
    <xf numFmtId="3" fontId="4" fillId="0" borderId="60" xfId="0" applyNumberFormat="1" applyFont="1" applyFill="1" applyBorder="1" applyAlignment="1">
      <alignment horizontal="center" vertical="top" wrapText="1"/>
    </xf>
    <xf numFmtId="3" fontId="6" fillId="5" borderId="59" xfId="0" applyNumberFormat="1" applyFont="1" applyFill="1" applyBorder="1" applyAlignment="1">
      <alignment horizontal="center" vertical="top"/>
    </xf>
    <xf numFmtId="3" fontId="13" fillId="6" borderId="48" xfId="0" applyNumberFormat="1" applyFont="1" applyFill="1" applyBorder="1" applyAlignment="1">
      <alignment horizontal="center" vertical="top" wrapText="1"/>
    </xf>
    <xf numFmtId="3" fontId="4" fillId="0" borderId="83"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7" xfId="0" applyNumberFormat="1" applyFont="1" applyFill="1" applyBorder="1" applyAlignment="1">
      <alignment horizontal="center" vertical="top"/>
    </xf>
    <xf numFmtId="3" fontId="4" fillId="0" borderId="99"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4" fillId="6" borderId="52" xfId="0" applyNumberFormat="1" applyFont="1" applyFill="1" applyBorder="1" applyAlignment="1">
      <alignment horizontal="center" vertical="top" wrapText="1"/>
    </xf>
    <xf numFmtId="166" fontId="11" fillId="9" borderId="100" xfId="0" applyNumberFormat="1" applyFont="1" applyFill="1" applyBorder="1" applyAlignment="1">
      <alignment vertical="top" wrapText="1"/>
    </xf>
    <xf numFmtId="166" fontId="7" fillId="9" borderId="100" xfId="0" applyNumberFormat="1" applyFont="1" applyFill="1" applyBorder="1" applyAlignment="1">
      <alignment horizontal="center" vertical="center" textRotation="90" wrapText="1"/>
    </xf>
    <xf numFmtId="166" fontId="6" fillId="9" borderId="100" xfId="0" applyNumberFormat="1" applyFont="1" applyFill="1" applyBorder="1" applyAlignment="1">
      <alignment horizontal="center" vertical="top"/>
    </xf>
    <xf numFmtId="166" fontId="22" fillId="9" borderId="67" xfId="0" applyNumberFormat="1" applyFont="1" applyFill="1" applyBorder="1" applyAlignment="1">
      <alignment horizontal="left" vertical="top" wrapText="1"/>
    </xf>
    <xf numFmtId="3" fontId="5" fillId="9" borderId="100" xfId="0" applyNumberFormat="1" applyFont="1" applyFill="1" applyBorder="1" applyAlignment="1">
      <alignment horizontal="center" vertical="top" wrapText="1"/>
    </xf>
    <xf numFmtId="3" fontId="5" fillId="9" borderId="85"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49" fontId="6" fillId="6" borderId="51"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68" xfId="0" applyNumberFormat="1" applyFont="1" applyFill="1" applyBorder="1" applyAlignment="1">
      <alignment horizontal="center" vertical="top"/>
    </xf>
    <xf numFmtId="3" fontId="6" fillId="9" borderId="65"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36"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5"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0" fontId="4" fillId="6" borderId="89"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3" fontId="5" fillId="6" borderId="79" xfId="0" applyNumberFormat="1" applyFont="1" applyFill="1" applyBorder="1" applyAlignment="1">
      <alignment horizontal="center" vertical="center" textRotation="90" wrapText="1"/>
    </xf>
    <xf numFmtId="0" fontId="4" fillId="0" borderId="55" xfId="0" applyFont="1" applyBorder="1" applyAlignment="1">
      <alignment vertical="top" wrapText="1"/>
    </xf>
    <xf numFmtId="0" fontId="4" fillId="10" borderId="56" xfId="0" applyFont="1" applyFill="1" applyBorder="1" applyAlignment="1">
      <alignment horizontal="center" vertical="center"/>
    </xf>
    <xf numFmtId="0" fontId="4" fillId="10" borderId="96" xfId="0" applyFont="1" applyFill="1" applyBorder="1" applyAlignment="1">
      <alignment horizontal="center" vertical="center"/>
    </xf>
    <xf numFmtId="0" fontId="4" fillId="10" borderId="93" xfId="0" applyFont="1" applyFill="1" applyBorder="1" applyAlignment="1">
      <alignment horizontal="center" vertical="center"/>
    </xf>
    <xf numFmtId="0" fontId="4" fillId="10" borderId="95" xfId="0" applyFont="1" applyFill="1" applyBorder="1" applyAlignment="1">
      <alignment horizontal="center" vertical="center"/>
    </xf>
    <xf numFmtId="3" fontId="4" fillId="6" borderId="60" xfId="1" applyNumberFormat="1" applyFont="1" applyFill="1" applyBorder="1" applyAlignment="1">
      <alignment horizontal="center" vertical="top" wrapText="1"/>
    </xf>
    <xf numFmtId="0" fontId="4" fillId="6" borderId="102"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43" xfId="0" applyNumberFormat="1" applyFont="1" applyFill="1" applyBorder="1" applyAlignment="1">
      <alignment horizontal="left" vertical="top" wrapText="1"/>
    </xf>
    <xf numFmtId="0" fontId="4" fillId="6" borderId="41" xfId="0" applyFont="1" applyFill="1" applyBorder="1" applyAlignment="1">
      <alignment vertical="center" wrapText="1"/>
    </xf>
    <xf numFmtId="0" fontId="4" fillId="6" borderId="0" xfId="0" applyFont="1" applyFill="1" applyBorder="1" applyAlignment="1">
      <alignment vertical="center" wrapText="1"/>
    </xf>
    <xf numFmtId="3" fontId="4" fillId="6" borderId="40" xfId="0" applyNumberFormat="1" applyFont="1" applyFill="1" applyBorder="1" applyAlignment="1">
      <alignment horizontal="center" vertical="top" wrapText="1"/>
    </xf>
    <xf numFmtId="3" fontId="4" fillId="6" borderId="88"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wrapText="1"/>
    </xf>
    <xf numFmtId="0" fontId="4" fillId="6" borderId="33" xfId="0" applyNumberFormat="1" applyFont="1" applyFill="1" applyBorder="1" applyAlignment="1">
      <alignment horizontal="center" vertical="top"/>
    </xf>
    <xf numFmtId="3" fontId="4" fillId="6" borderId="48" xfId="0" applyNumberFormat="1" applyFont="1" applyFill="1" applyBorder="1" applyAlignment="1">
      <alignment horizontal="center" vertical="top" wrapText="1"/>
    </xf>
    <xf numFmtId="3" fontId="4" fillId="0" borderId="84" xfId="0" applyNumberFormat="1" applyFont="1" applyFill="1" applyBorder="1" applyAlignment="1">
      <alignment horizontal="left" vertical="top" wrapText="1"/>
    </xf>
    <xf numFmtId="3" fontId="6" fillId="6" borderId="56" xfId="0" applyNumberFormat="1" applyFont="1" applyFill="1" applyBorder="1" applyAlignment="1">
      <alignment horizontal="center" vertical="top"/>
    </xf>
    <xf numFmtId="0" fontId="4" fillId="6" borderId="32" xfId="0" applyFont="1" applyFill="1" applyBorder="1" applyAlignment="1">
      <alignment vertical="top" wrapText="1"/>
    </xf>
    <xf numFmtId="3" fontId="10" fillId="6" borderId="19" xfId="0" applyNumberFormat="1" applyFont="1" applyFill="1" applyBorder="1" applyAlignment="1">
      <alignment horizontal="center" vertical="top"/>
    </xf>
    <xf numFmtId="3" fontId="10" fillId="6" borderId="97" xfId="0" applyNumberFormat="1" applyFont="1" applyFill="1" applyBorder="1" applyAlignment="1">
      <alignment horizontal="center" vertical="top"/>
    </xf>
    <xf numFmtId="3" fontId="4" fillId="6" borderId="57"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6" fillId="6" borderId="0" xfId="0" applyFont="1" applyFill="1"/>
    <xf numFmtId="0" fontId="2" fillId="6" borderId="0" xfId="0" applyFont="1" applyFill="1" applyAlignment="1">
      <alignment horizontal="center" vertical="top" wrapText="1"/>
    </xf>
    <xf numFmtId="3" fontId="6" fillId="6" borderId="68" xfId="0" applyNumberFormat="1" applyFont="1" applyFill="1" applyBorder="1" applyAlignment="1">
      <alignment horizontal="center" vertical="top"/>
    </xf>
    <xf numFmtId="3" fontId="6" fillId="6" borderId="0" xfId="0" applyNumberFormat="1" applyFont="1" applyFill="1" applyBorder="1" applyAlignment="1">
      <alignment vertical="top"/>
    </xf>
    <xf numFmtId="3" fontId="9" fillId="6" borderId="12" xfId="0" applyNumberFormat="1" applyFont="1" applyFill="1" applyBorder="1" applyAlignment="1">
      <alignment horizontal="center" vertical="top" textRotation="90" wrapText="1"/>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0" fontId="4" fillId="6" borderId="65" xfId="0" applyFont="1" applyFill="1" applyBorder="1" applyAlignment="1">
      <alignment horizontal="left" vertical="top" wrapText="1"/>
    </xf>
    <xf numFmtId="0" fontId="4" fillId="6" borderId="48" xfId="0" applyFont="1" applyFill="1" applyBorder="1" applyAlignment="1">
      <alignment horizontal="center"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49" fontId="4" fillId="6" borderId="18" xfId="0" applyNumberFormat="1" applyFont="1" applyFill="1" applyBorder="1" applyAlignment="1">
      <alignment horizontal="center" vertical="top"/>
    </xf>
    <xf numFmtId="49" fontId="4" fillId="6" borderId="33" xfId="0" applyNumberFormat="1" applyFont="1" applyFill="1" applyBorder="1" applyAlignment="1">
      <alignment horizontal="center" vertical="top"/>
    </xf>
    <xf numFmtId="3" fontId="4" fillId="6" borderId="53" xfId="0" applyNumberFormat="1" applyFont="1" applyFill="1" applyBorder="1" applyAlignment="1">
      <alignment vertical="top" wrapText="1"/>
    </xf>
    <xf numFmtId="3" fontId="4" fillId="0" borderId="0" xfId="0" applyNumberFormat="1" applyFont="1" applyFill="1" applyBorder="1" applyAlignment="1">
      <alignment horizontal="left" vertical="top" wrapText="1"/>
    </xf>
    <xf numFmtId="3" fontId="4" fillId="6" borderId="65" xfId="0" applyNumberFormat="1" applyFont="1" applyFill="1" applyBorder="1" applyAlignment="1">
      <alignment vertical="top" wrapText="1"/>
    </xf>
    <xf numFmtId="3" fontId="4" fillId="6" borderId="53" xfId="0" applyNumberFormat="1" applyFont="1" applyFill="1" applyBorder="1" applyAlignment="1">
      <alignment horizontal="left" vertical="top" wrapText="1"/>
    </xf>
    <xf numFmtId="3" fontId="4" fillId="7" borderId="72"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166" fontId="6" fillId="4" borderId="75" xfId="0" applyNumberFormat="1" applyFont="1" applyFill="1" applyBorder="1" applyAlignment="1">
      <alignment horizontal="center" vertical="top"/>
    </xf>
    <xf numFmtId="166" fontId="6" fillId="4" borderId="71" xfId="0" applyNumberFormat="1" applyFont="1" applyFill="1" applyBorder="1" applyAlignment="1">
      <alignment horizontal="center" vertical="top"/>
    </xf>
    <xf numFmtId="3" fontId="4" fillId="6" borderId="21" xfId="0" applyNumberFormat="1" applyFont="1" applyFill="1" applyBorder="1" applyAlignment="1">
      <alignment vertical="top" wrapText="1"/>
    </xf>
    <xf numFmtId="3" fontId="5" fillId="6" borderId="4" xfId="0" applyNumberFormat="1" applyFont="1" applyFill="1" applyBorder="1" applyAlignment="1">
      <alignment horizontal="center" vertical="center" textRotation="90" wrapText="1"/>
    </xf>
    <xf numFmtId="3" fontId="6" fillId="9" borderId="67" xfId="0" applyNumberFormat="1" applyFont="1" applyFill="1" applyBorder="1" applyAlignment="1">
      <alignment horizontal="center" vertical="top"/>
    </xf>
    <xf numFmtId="3" fontId="4" fillId="6" borderId="54" xfId="0" applyNumberFormat="1" applyFont="1" applyFill="1" applyBorder="1" applyAlignment="1">
      <alignment horizontal="left" vertical="top" wrapText="1"/>
    </xf>
    <xf numFmtId="0" fontId="4" fillId="6" borderId="13" xfId="0" applyFont="1" applyFill="1" applyBorder="1" applyAlignment="1">
      <alignment horizontal="center" vertical="top"/>
    </xf>
    <xf numFmtId="3" fontId="6" fillId="6" borderId="40" xfId="0" applyNumberFormat="1" applyFont="1" applyFill="1" applyBorder="1" applyAlignment="1">
      <alignment horizontal="center" vertical="top"/>
    </xf>
    <xf numFmtId="3" fontId="5" fillId="6" borderId="11" xfId="0" applyNumberFormat="1" applyFont="1" applyFill="1" applyBorder="1" applyAlignment="1">
      <alignment horizontal="center" vertical="top" wrapText="1"/>
    </xf>
    <xf numFmtId="0" fontId="4" fillId="10" borderId="90" xfId="0" applyFont="1" applyFill="1" applyBorder="1" applyAlignment="1">
      <alignment horizontal="center" vertical="center"/>
    </xf>
    <xf numFmtId="0" fontId="4" fillId="10" borderId="57" xfId="0" applyFont="1" applyFill="1" applyBorder="1" applyAlignment="1">
      <alignment horizontal="center" vertical="center"/>
    </xf>
    <xf numFmtId="49" fontId="4" fillId="6" borderId="93" xfId="0" applyNumberFormat="1" applyFont="1" applyFill="1" applyBorder="1" applyAlignment="1">
      <alignment horizontal="center" vertical="top"/>
    </xf>
    <xf numFmtId="49" fontId="4" fillId="6" borderId="78" xfId="0" applyNumberFormat="1" applyFont="1" applyFill="1" applyBorder="1" applyAlignment="1">
      <alignment horizontal="center" vertical="top"/>
    </xf>
    <xf numFmtId="49" fontId="4" fillId="6" borderId="95" xfId="0" applyNumberFormat="1" applyFont="1" applyFill="1" applyBorder="1" applyAlignment="1">
      <alignment horizontal="center" vertical="top"/>
    </xf>
    <xf numFmtId="0" fontId="16" fillId="0" borderId="14" xfId="0" applyFont="1" applyBorder="1" applyAlignment="1">
      <alignment vertical="top" wrapText="1"/>
    </xf>
    <xf numFmtId="3" fontId="22" fillId="6" borderId="35" xfId="0" applyNumberFormat="1" applyFont="1" applyFill="1" applyBorder="1" applyAlignment="1">
      <alignment vertical="top" wrapText="1"/>
    </xf>
    <xf numFmtId="3" fontId="22" fillId="6" borderId="10" xfId="0" applyNumberFormat="1" applyFont="1" applyFill="1" applyBorder="1" applyAlignment="1">
      <alignment horizontal="left" vertical="top" wrapText="1"/>
    </xf>
    <xf numFmtId="3" fontId="28" fillId="6" borderId="12" xfId="0" applyNumberFormat="1" applyFont="1" applyFill="1" applyBorder="1" applyAlignment="1">
      <alignment horizontal="center" vertical="top"/>
    </xf>
    <xf numFmtId="0" fontId="4" fillId="6" borderId="90" xfId="0" applyNumberFormat="1" applyFont="1" applyFill="1" applyBorder="1" applyAlignment="1">
      <alignment horizontal="center" vertical="top"/>
    </xf>
    <xf numFmtId="166" fontId="4" fillId="8" borderId="49" xfId="0" applyNumberFormat="1" applyFont="1" applyFill="1" applyBorder="1" applyAlignment="1">
      <alignment horizontal="center" vertical="top"/>
    </xf>
    <xf numFmtId="3" fontId="4" fillId="6" borderId="50" xfId="0" applyNumberFormat="1" applyFont="1" applyFill="1" applyBorder="1" applyAlignment="1">
      <alignment horizontal="center" vertical="top"/>
    </xf>
    <xf numFmtId="49" fontId="4" fillId="6" borderId="90" xfId="0" applyNumberFormat="1" applyFont="1" applyFill="1" applyBorder="1" applyAlignment="1">
      <alignment horizontal="center" vertical="top" wrapText="1"/>
    </xf>
    <xf numFmtId="49" fontId="4" fillId="6" borderId="95" xfId="0" applyNumberFormat="1" applyFont="1" applyFill="1" applyBorder="1" applyAlignment="1">
      <alignment horizontal="center" vertical="top" wrapText="1"/>
    </xf>
    <xf numFmtId="166" fontId="11" fillId="9" borderId="1" xfId="0" applyNumberFormat="1" applyFont="1" applyFill="1" applyBorder="1" applyAlignment="1">
      <alignment vertical="top" wrapText="1"/>
    </xf>
    <xf numFmtId="166" fontId="7" fillId="9" borderId="1" xfId="0" applyNumberFormat="1" applyFont="1" applyFill="1" applyBorder="1" applyAlignment="1">
      <alignment horizontal="center" vertical="center" textRotation="90" wrapText="1"/>
    </xf>
    <xf numFmtId="166" fontId="22" fillId="9" borderId="24" xfId="0" applyNumberFormat="1" applyFont="1" applyFill="1" applyBorder="1" applyAlignment="1">
      <alignment horizontal="left" vertical="top" wrapText="1"/>
    </xf>
    <xf numFmtId="3" fontId="4" fillId="6" borderId="14" xfId="1" applyNumberFormat="1" applyFont="1" applyFill="1" applyBorder="1" applyAlignment="1">
      <alignment horizontal="center" vertical="top" wrapText="1"/>
    </xf>
    <xf numFmtId="3" fontId="4" fillId="6" borderId="36" xfId="0" applyNumberFormat="1" applyFont="1" applyFill="1" applyBorder="1" applyAlignment="1">
      <alignment horizontal="left" vertical="top" wrapText="1"/>
    </xf>
    <xf numFmtId="166" fontId="23" fillId="6" borderId="14" xfId="0" applyNumberFormat="1" applyFont="1" applyFill="1" applyBorder="1" applyAlignment="1">
      <alignment horizontal="center" vertical="top"/>
    </xf>
    <xf numFmtId="0" fontId="9" fillId="0" borderId="0" xfId="0" applyFont="1" applyFill="1" applyBorder="1" applyAlignment="1">
      <alignment vertical="top"/>
    </xf>
    <xf numFmtId="166" fontId="5" fillId="6" borderId="66" xfId="0" applyNumberFormat="1" applyFont="1" applyFill="1" applyBorder="1" applyAlignment="1">
      <alignment horizontal="center" vertical="top"/>
    </xf>
    <xf numFmtId="49" fontId="4" fillId="6" borderId="96" xfId="0" applyNumberFormat="1" applyFont="1" applyFill="1" applyBorder="1" applyAlignment="1">
      <alignment horizontal="center" vertical="top"/>
    </xf>
    <xf numFmtId="0" fontId="10" fillId="6" borderId="15" xfId="0" applyFont="1" applyFill="1" applyBorder="1" applyAlignment="1">
      <alignment horizontal="left" vertical="top" wrapText="1"/>
    </xf>
    <xf numFmtId="0" fontId="4" fillId="6" borderId="34" xfId="0" applyFont="1" applyFill="1" applyBorder="1" applyAlignment="1">
      <alignment horizontal="left" vertical="top" wrapText="1"/>
    </xf>
    <xf numFmtId="3" fontId="5" fillId="9" borderId="1" xfId="0" applyNumberFormat="1" applyFont="1" applyFill="1" applyBorder="1" applyAlignment="1">
      <alignment horizontal="center" vertical="top" wrapText="1"/>
    </xf>
    <xf numFmtId="0" fontId="4" fillId="6" borderId="34" xfId="0" applyFont="1" applyFill="1" applyBorder="1" applyAlignment="1">
      <alignment horizontal="center" vertical="top" wrapText="1"/>
    </xf>
    <xf numFmtId="0" fontId="9" fillId="6" borderId="41" xfId="0" applyFont="1" applyFill="1" applyBorder="1" applyAlignment="1">
      <alignment horizontal="center" vertical="top"/>
    </xf>
    <xf numFmtId="0" fontId="12" fillId="6" borderId="18" xfId="0" applyFont="1" applyFill="1" applyBorder="1" applyAlignment="1">
      <alignment horizontal="center" vertical="top"/>
    </xf>
    <xf numFmtId="0" fontId="9" fillId="6" borderId="58" xfId="0" applyFont="1" applyFill="1" applyBorder="1" applyAlignment="1">
      <alignment horizontal="center" vertical="top"/>
    </xf>
    <xf numFmtId="0" fontId="12" fillId="6" borderId="96" xfId="0" applyFont="1" applyFill="1" applyBorder="1" applyAlignment="1">
      <alignment horizontal="center" vertical="top"/>
    </xf>
    <xf numFmtId="49" fontId="4" fillId="6" borderId="78" xfId="0" applyNumberFormat="1" applyFont="1" applyFill="1" applyBorder="1" applyAlignment="1">
      <alignment wrapText="1"/>
    </xf>
    <xf numFmtId="3" fontId="16" fillId="6" borderId="36" xfId="0" applyNumberFormat="1" applyFont="1" applyFill="1" applyBorder="1" applyAlignment="1">
      <alignment horizontal="left" vertical="top" wrapText="1"/>
    </xf>
    <xf numFmtId="3" fontId="4" fillId="6" borderId="77" xfId="0" applyNumberFormat="1" applyFont="1" applyFill="1" applyBorder="1" applyAlignment="1">
      <alignment horizontal="left" vertical="top" wrapText="1"/>
    </xf>
    <xf numFmtId="3" fontId="4" fillId="0" borderId="0" xfId="0" applyNumberFormat="1" applyFont="1" applyAlignment="1">
      <alignment horizontal="left" vertical="top" wrapText="1"/>
    </xf>
    <xf numFmtId="3" fontId="4" fillId="6" borderId="0" xfId="0" applyNumberFormat="1" applyFont="1" applyFill="1" applyBorder="1" applyAlignment="1">
      <alignment vertical="top"/>
    </xf>
    <xf numFmtId="49" fontId="6" fillId="4" borderId="13" xfId="0" applyNumberFormat="1" applyFont="1" applyFill="1" applyBorder="1" applyAlignment="1">
      <alignment vertical="top"/>
    </xf>
    <xf numFmtId="49" fontId="6" fillId="6" borderId="0" xfId="0" applyNumberFormat="1" applyFont="1" applyFill="1" applyBorder="1" applyAlignment="1">
      <alignment vertical="top"/>
    </xf>
    <xf numFmtId="165" fontId="4" fillId="6" borderId="12" xfId="0" applyNumberFormat="1" applyFont="1" applyFill="1" applyBorder="1" applyAlignment="1">
      <alignment horizontal="center" vertical="center" textRotation="90"/>
    </xf>
    <xf numFmtId="165" fontId="4" fillId="6" borderId="11"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center" textRotation="90"/>
    </xf>
    <xf numFmtId="49" fontId="4" fillId="6" borderId="78" xfId="0" applyNumberFormat="1" applyFont="1" applyFill="1" applyBorder="1" applyAlignment="1">
      <alignment vertical="top"/>
    </xf>
    <xf numFmtId="49" fontId="4" fillId="6" borderId="95" xfId="0" applyNumberFormat="1" applyFont="1" applyFill="1" applyBorder="1" applyAlignment="1">
      <alignment vertical="top"/>
    </xf>
    <xf numFmtId="0" fontId="4" fillId="6" borderId="48" xfId="0" applyFont="1" applyFill="1" applyBorder="1" applyAlignment="1">
      <alignment horizontal="center" vertical="top"/>
    </xf>
    <xf numFmtId="3" fontId="12" fillId="6" borderId="1" xfId="0" applyNumberFormat="1" applyFont="1" applyFill="1" applyBorder="1" applyAlignment="1">
      <alignment horizontal="center" vertical="top" wrapText="1"/>
    </xf>
    <xf numFmtId="0" fontId="4" fillId="10" borderId="15" xfId="0" applyFont="1" applyFill="1" applyBorder="1" applyAlignment="1">
      <alignment vertical="top" wrapText="1"/>
    </xf>
    <xf numFmtId="0" fontId="4" fillId="10" borderId="40" xfId="0" applyFont="1" applyFill="1" applyBorder="1" applyAlignment="1">
      <alignment horizontal="center" vertical="top"/>
    </xf>
    <xf numFmtId="3" fontId="4" fillId="6" borderId="5" xfId="0" applyNumberFormat="1" applyFont="1" applyFill="1" applyBorder="1" applyAlignment="1">
      <alignment vertical="top"/>
    </xf>
    <xf numFmtId="3" fontId="5" fillId="6" borderId="22" xfId="0" applyNumberFormat="1" applyFont="1" applyFill="1" applyBorder="1" applyAlignment="1">
      <alignment horizontal="center" vertical="top" wrapText="1"/>
    </xf>
    <xf numFmtId="0" fontId="6" fillId="0" borderId="60" xfId="0" applyFont="1" applyBorder="1" applyAlignment="1">
      <alignment horizontal="center" vertical="center" wrapText="1"/>
    </xf>
    <xf numFmtId="0" fontId="4" fillId="0" borderId="0" xfId="0" applyFont="1" applyAlignment="1">
      <alignment vertical="top" wrapText="1"/>
    </xf>
    <xf numFmtId="3" fontId="6" fillId="6" borderId="11" xfId="0" applyNumberFormat="1" applyFont="1" applyFill="1" applyBorder="1" applyAlignment="1">
      <alignment vertical="top" wrapText="1"/>
    </xf>
    <xf numFmtId="3" fontId="4" fillId="6" borderId="65" xfId="0" applyNumberFormat="1" applyFont="1" applyFill="1" applyBorder="1" applyAlignment="1">
      <alignment horizontal="left" vertical="top" wrapText="1"/>
    </xf>
    <xf numFmtId="166" fontId="23" fillId="6" borderId="13" xfId="0" applyNumberFormat="1" applyFont="1" applyFill="1" applyBorder="1" applyAlignment="1">
      <alignment horizontal="center" vertical="top"/>
    </xf>
    <xf numFmtId="3" fontId="4" fillId="6" borderId="34" xfId="0" applyNumberFormat="1" applyFont="1" applyFill="1" applyBorder="1" applyAlignment="1">
      <alignment horizontal="center"/>
    </xf>
    <xf numFmtId="3" fontId="4" fillId="6" borderId="31" xfId="0" applyNumberFormat="1" applyFont="1" applyFill="1" applyBorder="1" applyAlignment="1">
      <alignment horizontal="center" vertical="top"/>
    </xf>
    <xf numFmtId="0" fontId="6" fillId="6" borderId="14" xfId="0" applyFont="1" applyFill="1" applyBorder="1" applyAlignment="1">
      <alignment horizontal="left" vertical="top" wrapText="1"/>
    </xf>
    <xf numFmtId="3" fontId="4" fillId="6" borderId="14" xfId="0" applyNumberFormat="1" applyFont="1" applyFill="1" applyBorder="1" applyAlignment="1">
      <alignment vertical="top"/>
    </xf>
    <xf numFmtId="165" fontId="4" fillId="6" borderId="56" xfId="0" applyNumberFormat="1" applyFont="1" applyFill="1" applyBorder="1" applyAlignment="1">
      <alignment horizontal="center" vertical="center" textRotation="90"/>
    </xf>
    <xf numFmtId="0" fontId="6" fillId="9" borderId="67" xfId="0" applyFont="1" applyFill="1" applyBorder="1" applyAlignment="1">
      <alignment horizontal="center" vertical="top"/>
    </xf>
    <xf numFmtId="0" fontId="4" fillId="6" borderId="39" xfId="0" applyFont="1" applyFill="1" applyBorder="1" applyAlignment="1">
      <alignment horizontal="center" vertical="top"/>
    </xf>
    <xf numFmtId="166" fontId="4" fillId="6" borderId="52" xfId="0" applyNumberFormat="1" applyFont="1" applyFill="1" applyBorder="1" applyAlignment="1">
      <alignment horizontal="center" vertical="top" wrapText="1"/>
    </xf>
    <xf numFmtId="3" fontId="4" fillId="6" borderId="8" xfId="0" applyNumberFormat="1" applyFont="1" applyFill="1" applyBorder="1" applyAlignment="1">
      <alignment vertical="top"/>
    </xf>
    <xf numFmtId="3" fontId="4" fillId="0" borderId="13" xfId="0" applyNumberFormat="1" applyFont="1" applyFill="1" applyBorder="1" applyAlignment="1">
      <alignment horizontal="center" vertical="top" wrapText="1"/>
    </xf>
    <xf numFmtId="3" fontId="10" fillId="6" borderId="0" xfId="0" applyNumberFormat="1" applyFont="1" applyFill="1" applyBorder="1" applyAlignment="1">
      <alignment horizontal="center" vertical="top"/>
    </xf>
    <xf numFmtId="3" fontId="4" fillId="6" borderId="83" xfId="0" applyNumberFormat="1" applyFont="1" applyFill="1" applyBorder="1" applyAlignment="1">
      <alignment horizontal="center" vertical="top"/>
    </xf>
    <xf numFmtId="0" fontId="4" fillId="6" borderId="57" xfId="0" applyFont="1" applyFill="1" applyBorder="1" applyAlignment="1">
      <alignment horizontal="center" vertical="top"/>
    </xf>
    <xf numFmtId="0" fontId="4" fillId="0" borderId="30" xfId="0" applyNumberFormat="1" applyFont="1" applyBorder="1" applyAlignment="1">
      <alignment horizontal="center" vertical="top"/>
    </xf>
    <xf numFmtId="0" fontId="4" fillId="6" borderId="0" xfId="0" applyNumberFormat="1" applyFont="1" applyFill="1" applyBorder="1" applyAlignment="1">
      <alignment horizontal="center" vertical="top"/>
    </xf>
    <xf numFmtId="3" fontId="4" fillId="6" borderId="90" xfId="0" applyNumberFormat="1" applyFont="1" applyFill="1" applyBorder="1" applyAlignment="1">
      <alignment horizontal="center" vertical="top"/>
    </xf>
    <xf numFmtId="3" fontId="4" fillId="0" borderId="91" xfId="0" applyNumberFormat="1" applyFont="1" applyFill="1" applyBorder="1" applyAlignment="1">
      <alignment horizontal="center" vertical="top"/>
    </xf>
    <xf numFmtId="49" fontId="4" fillId="6" borderId="90" xfId="0" applyNumberFormat="1" applyFont="1" applyFill="1" applyBorder="1" applyAlignment="1">
      <alignment horizontal="center" vertical="top"/>
    </xf>
    <xf numFmtId="3" fontId="4" fillId="0" borderId="89" xfId="0" applyNumberFormat="1" applyFont="1" applyFill="1" applyBorder="1" applyAlignment="1">
      <alignment horizontal="center" vertical="top" wrapText="1"/>
    </xf>
    <xf numFmtId="3" fontId="10" fillId="8" borderId="39" xfId="0" applyNumberFormat="1" applyFont="1" applyFill="1" applyBorder="1" applyAlignment="1">
      <alignment horizontal="center" vertical="top"/>
    </xf>
    <xf numFmtId="3" fontId="10" fillId="8" borderId="12" xfId="0" applyNumberFormat="1" applyFont="1" applyFill="1" applyBorder="1" applyAlignment="1">
      <alignment horizontal="center" vertical="top"/>
    </xf>
    <xf numFmtId="3" fontId="4" fillId="6" borderId="91" xfId="0" applyNumberFormat="1" applyFont="1" applyFill="1" applyBorder="1" applyAlignment="1">
      <alignment horizontal="center" vertical="top"/>
    </xf>
    <xf numFmtId="3" fontId="10" fillId="6" borderId="16" xfId="0" applyNumberFormat="1" applyFont="1" applyFill="1" applyBorder="1" applyAlignment="1">
      <alignment horizontal="center" vertical="top"/>
    </xf>
    <xf numFmtId="166" fontId="4" fillId="6" borderId="58" xfId="0" applyNumberFormat="1" applyFont="1" applyFill="1" applyBorder="1" applyAlignment="1">
      <alignment horizontal="center" vertical="top"/>
    </xf>
    <xf numFmtId="166" fontId="4" fillId="6" borderId="19" xfId="0" applyNumberFormat="1" applyFont="1" applyFill="1" applyBorder="1" applyAlignment="1">
      <alignment horizontal="center" vertical="top"/>
    </xf>
    <xf numFmtId="166" fontId="6" fillId="9" borderId="0" xfId="0" applyNumberFormat="1" applyFont="1" applyFill="1" applyBorder="1" applyAlignment="1">
      <alignment horizontal="center" vertical="top"/>
    </xf>
    <xf numFmtId="3" fontId="4" fillId="0" borderId="79" xfId="0" applyNumberFormat="1" applyFont="1" applyBorder="1" applyAlignment="1">
      <alignment horizontal="center" vertical="top"/>
    </xf>
    <xf numFmtId="0" fontId="12" fillId="6" borderId="39" xfId="0" applyFont="1" applyFill="1" applyBorder="1" applyAlignment="1">
      <alignment horizontal="center" vertical="top"/>
    </xf>
    <xf numFmtId="0" fontId="12" fillId="6" borderId="57" xfId="0" applyFont="1" applyFill="1" applyBorder="1" applyAlignment="1">
      <alignment horizontal="center" vertical="top"/>
    </xf>
    <xf numFmtId="3" fontId="10" fillId="6" borderId="39" xfId="0" applyNumberFormat="1" applyFont="1" applyFill="1" applyBorder="1" applyAlignment="1">
      <alignment horizontal="center" vertical="top"/>
    </xf>
    <xf numFmtId="166" fontId="6" fillId="5" borderId="71"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0" fontId="4" fillId="6" borderId="88" xfId="0" applyFont="1" applyFill="1" applyBorder="1" applyAlignment="1">
      <alignment horizontal="center" vertical="top"/>
    </xf>
    <xf numFmtId="0" fontId="4" fillId="6" borderId="90" xfId="0" applyFont="1" applyFill="1" applyBorder="1" applyAlignment="1">
      <alignment horizontal="center" vertical="top"/>
    </xf>
    <xf numFmtId="3" fontId="4" fillId="6" borderId="99" xfId="0" applyNumberFormat="1" applyFont="1" applyFill="1" applyBorder="1" applyAlignment="1">
      <alignment horizontal="center" vertical="top"/>
    </xf>
    <xf numFmtId="3" fontId="5" fillId="9" borderId="29" xfId="0" applyNumberFormat="1" applyFont="1" applyFill="1" applyBorder="1" applyAlignment="1">
      <alignment horizontal="center" vertical="top" wrapText="1"/>
    </xf>
    <xf numFmtId="0" fontId="4" fillId="0" borderId="61" xfId="0" applyNumberFormat="1" applyFont="1" applyBorder="1" applyAlignment="1">
      <alignment horizontal="center" vertical="top"/>
    </xf>
    <xf numFmtId="3" fontId="6" fillId="9" borderId="24" xfId="0" applyNumberFormat="1" applyFont="1" applyFill="1" applyBorder="1" applyAlignment="1">
      <alignment horizontal="right" vertical="top" wrapText="1"/>
    </xf>
    <xf numFmtId="0" fontId="2" fillId="0" borderId="0" xfId="0" applyFont="1" applyAlignment="1">
      <alignment horizontal="center" vertical="top" wrapText="1"/>
    </xf>
    <xf numFmtId="3" fontId="6" fillId="0" borderId="0" xfId="0" applyNumberFormat="1" applyFont="1" applyFill="1" applyBorder="1" applyAlignment="1">
      <alignment horizontal="center" vertical="top" wrapText="1"/>
    </xf>
    <xf numFmtId="49" fontId="6" fillId="5" borderId="3"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6" xfId="0" applyFont="1" applyFill="1" applyBorder="1" applyAlignment="1">
      <alignment vertical="top" wrapText="1"/>
    </xf>
    <xf numFmtId="3" fontId="6" fillId="6" borderId="3"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28" xfId="0" applyNumberFormat="1" applyFont="1" applyBorder="1" applyAlignment="1">
      <alignment horizontal="center" vertical="top"/>
    </xf>
    <xf numFmtId="0" fontId="16" fillId="0" borderId="11" xfId="0" applyFont="1" applyBorder="1" applyAlignment="1">
      <alignment horizontal="left" vertical="top" wrapText="1"/>
    </xf>
    <xf numFmtId="3" fontId="4" fillId="6" borderId="10" xfId="0" applyNumberFormat="1" applyFont="1" applyFill="1" applyBorder="1" applyAlignment="1">
      <alignment vertical="top" wrapText="1"/>
    </xf>
    <xf numFmtId="3" fontId="6" fillId="6" borderId="3" xfId="0" applyNumberFormat="1" applyFont="1" applyFill="1" applyBorder="1" applyAlignment="1">
      <alignment horizontal="left" vertical="top" wrapText="1"/>
    </xf>
    <xf numFmtId="0" fontId="6" fillId="6" borderId="11" xfId="0"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0" fontId="4" fillId="6" borderId="11" xfId="0" applyFont="1" applyFill="1" applyBorder="1" applyAlignment="1">
      <alignment vertical="top" wrapText="1"/>
    </xf>
    <xf numFmtId="3" fontId="4" fillId="6" borderId="49"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7"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55" xfId="0" applyNumberFormat="1" applyFont="1" applyFill="1" applyBorder="1" applyAlignment="1">
      <alignment horizontal="center" vertical="top" wrapText="1"/>
    </xf>
    <xf numFmtId="166" fontId="4" fillId="6" borderId="112" xfId="0" applyNumberFormat="1" applyFont="1" applyFill="1" applyBorder="1" applyAlignment="1">
      <alignment horizontal="center" vertical="top"/>
    </xf>
    <xf numFmtId="0" fontId="4" fillId="6" borderId="95" xfId="0" applyNumberFormat="1" applyFont="1" applyFill="1" applyBorder="1" applyAlignment="1">
      <alignment horizontal="center" vertical="top"/>
    </xf>
    <xf numFmtId="166" fontId="5" fillId="6" borderId="60" xfId="0" applyNumberFormat="1" applyFont="1" applyFill="1" applyBorder="1" applyAlignment="1">
      <alignment horizontal="right" vertical="top"/>
    </xf>
    <xf numFmtId="166" fontId="5" fillId="6" borderId="8" xfId="0" applyNumberFormat="1" applyFont="1" applyFill="1" applyBorder="1" applyAlignment="1">
      <alignment horizontal="right"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4" fillId="6" borderId="10" xfId="0" applyNumberFormat="1" applyFont="1" applyFill="1" applyBorder="1" applyAlignment="1">
      <alignment vertical="top" wrapText="1"/>
    </xf>
    <xf numFmtId="49" fontId="6" fillId="6" borderId="11" xfId="0" applyNumberFormat="1" applyFont="1" applyFill="1" applyBorder="1" applyAlignment="1">
      <alignment horizontal="center" vertical="top"/>
    </xf>
    <xf numFmtId="3" fontId="4" fillId="6" borderId="51"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49"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49" fontId="5" fillId="6" borderId="40" xfId="0" applyNumberFormat="1" applyFont="1" applyFill="1" applyBorder="1" applyAlignment="1">
      <alignment horizontal="center" vertical="top" wrapText="1"/>
    </xf>
    <xf numFmtId="49" fontId="5" fillId="6" borderId="39" xfId="0" applyNumberFormat="1" applyFont="1" applyFill="1" applyBorder="1" applyAlignment="1">
      <alignment horizontal="center" vertical="top" wrapText="1"/>
    </xf>
    <xf numFmtId="49" fontId="5" fillId="6" borderId="66" xfId="0" applyNumberFormat="1" applyFont="1" applyFill="1" applyBorder="1" applyAlignment="1">
      <alignment horizontal="center" vertical="top" wrapText="1"/>
    </xf>
    <xf numFmtId="3" fontId="26" fillId="6" borderId="65" xfId="0" applyNumberFormat="1" applyFont="1" applyFill="1" applyBorder="1" applyAlignment="1">
      <alignment vertical="top" wrapText="1"/>
    </xf>
    <xf numFmtId="49" fontId="27" fillId="6" borderId="12" xfId="0" applyNumberFormat="1" applyFont="1" applyFill="1" applyBorder="1" applyAlignment="1">
      <alignment horizontal="center" vertical="top" wrapText="1"/>
    </xf>
    <xf numFmtId="49" fontId="27" fillId="6" borderId="56" xfId="0" applyNumberFormat="1" applyFont="1" applyFill="1" applyBorder="1" applyAlignment="1">
      <alignment horizontal="center" vertical="top" wrapText="1"/>
    </xf>
    <xf numFmtId="49" fontId="27" fillId="6" borderId="37"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04" xfId="0" applyNumberFormat="1" applyFont="1" applyFill="1" applyBorder="1" applyAlignment="1">
      <alignment horizontal="center" vertical="top" wrapText="1"/>
    </xf>
    <xf numFmtId="3" fontId="22" fillId="6" borderId="65" xfId="0" applyNumberFormat="1" applyFont="1" applyFill="1" applyBorder="1" applyAlignment="1">
      <alignment vertical="top" wrapText="1"/>
    </xf>
    <xf numFmtId="3" fontId="5" fillId="6" borderId="16" xfId="0" applyNumberFormat="1" applyFont="1" applyFill="1" applyBorder="1" applyAlignment="1">
      <alignment horizontal="center" vertical="top" wrapText="1"/>
    </xf>
    <xf numFmtId="166" fontId="19" fillId="6" borderId="38" xfId="0" applyNumberFormat="1" applyFont="1" applyFill="1" applyBorder="1" applyAlignment="1">
      <alignment horizontal="center" vertical="top" wrapText="1"/>
    </xf>
    <xf numFmtId="0" fontId="4" fillId="6" borderId="49" xfId="0" applyFont="1" applyFill="1" applyBorder="1" applyAlignment="1">
      <alignment horizontal="center" vertical="top"/>
    </xf>
    <xf numFmtId="0" fontId="4" fillId="6" borderId="92" xfId="0" applyNumberFormat="1" applyFont="1" applyFill="1" applyBorder="1" applyAlignment="1">
      <alignment horizontal="center" vertical="top"/>
    </xf>
    <xf numFmtId="0" fontId="4" fillId="6" borderId="110"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3" fontId="4" fillId="6" borderId="55" xfId="0" applyNumberFormat="1" applyFont="1" applyFill="1" applyBorder="1" applyAlignment="1">
      <alignment vertical="top" wrapText="1"/>
    </xf>
    <xf numFmtId="49" fontId="4" fillId="6" borderId="87" xfId="0" applyNumberFormat="1" applyFont="1" applyFill="1" applyBorder="1" applyAlignment="1">
      <alignment horizontal="center" vertical="top"/>
    </xf>
    <xf numFmtId="49" fontId="4" fillId="6" borderId="88" xfId="0" applyNumberFormat="1" applyFont="1" applyFill="1" applyBorder="1" applyAlignment="1">
      <alignment horizontal="center" vertical="top"/>
    </xf>
    <xf numFmtId="49" fontId="4" fillId="6" borderId="101" xfId="0" applyNumberFormat="1" applyFont="1" applyFill="1" applyBorder="1" applyAlignment="1">
      <alignment horizontal="center" vertical="top"/>
    </xf>
    <xf numFmtId="3" fontId="19" fillId="6" borderId="12" xfId="0" applyNumberFormat="1" applyFont="1" applyFill="1" applyBorder="1" applyAlignment="1">
      <alignment horizontal="center" vertical="top" wrapText="1"/>
    </xf>
    <xf numFmtId="49" fontId="4" fillId="6" borderId="57" xfId="0" applyNumberFormat="1" applyFont="1" applyFill="1" applyBorder="1" applyAlignment="1">
      <alignment horizontal="center" vertical="top"/>
    </xf>
    <xf numFmtId="0" fontId="4" fillId="6" borderId="55" xfId="0" applyFont="1" applyFill="1" applyBorder="1" applyAlignment="1">
      <alignment horizontal="center" vertical="top"/>
    </xf>
    <xf numFmtId="166" fontId="4" fillId="6" borderId="11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0" fontId="4" fillId="10" borderId="94" xfId="0" applyFont="1" applyFill="1" applyBorder="1" applyAlignment="1">
      <alignment horizontal="center" vertical="center"/>
    </xf>
    <xf numFmtId="0" fontId="4" fillId="9" borderId="1" xfId="0" applyFont="1" applyFill="1" applyBorder="1" applyAlignment="1">
      <alignment horizontal="left" vertical="top" wrapText="1"/>
    </xf>
    <xf numFmtId="0" fontId="5" fillId="9" borderId="1" xfId="0" applyFont="1" applyFill="1" applyBorder="1" applyAlignment="1">
      <alignment horizontal="center" vertical="center" textRotation="90" wrapText="1"/>
    </xf>
    <xf numFmtId="3" fontId="6" fillId="9" borderId="26" xfId="0" applyNumberFormat="1" applyFont="1" applyFill="1" applyBorder="1" applyAlignment="1">
      <alignment horizontal="center" vertical="top"/>
    </xf>
    <xf numFmtId="0" fontId="22" fillId="6" borderId="39" xfId="0" applyFont="1" applyFill="1" applyBorder="1" applyAlignment="1">
      <alignment horizontal="center" vertical="top"/>
    </xf>
    <xf numFmtId="0" fontId="22" fillId="6" borderId="12" xfId="0" applyFont="1" applyFill="1" applyBorder="1" applyAlignment="1">
      <alignment horizontal="center" vertical="top"/>
    </xf>
    <xf numFmtId="0" fontId="22" fillId="6" borderId="57" xfId="0" applyFont="1" applyFill="1" applyBorder="1" applyAlignment="1">
      <alignment horizontal="center" vertical="top"/>
    </xf>
    <xf numFmtId="0" fontId="4" fillId="6" borderId="94" xfId="0" applyFont="1" applyFill="1" applyBorder="1" applyAlignment="1">
      <alignment horizontal="center" vertical="top"/>
    </xf>
    <xf numFmtId="0" fontId="4" fillId="0" borderId="35" xfId="0" applyFont="1" applyBorder="1" applyAlignment="1">
      <alignment vertical="top" wrapText="1"/>
    </xf>
    <xf numFmtId="3" fontId="7" fillId="0" borderId="39" xfId="0" applyNumberFormat="1" applyFont="1" applyFill="1" applyBorder="1" applyAlignment="1">
      <alignment horizontal="center" vertical="center"/>
    </xf>
    <xf numFmtId="3" fontId="5" fillId="9" borderId="25" xfId="0" applyNumberFormat="1" applyFont="1" applyFill="1" applyBorder="1" applyAlignment="1">
      <alignment horizontal="center" vertical="top" wrapText="1"/>
    </xf>
    <xf numFmtId="3" fontId="4" fillId="6" borderId="81"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76" xfId="0" applyNumberFormat="1" applyFont="1" applyFill="1" applyBorder="1" applyAlignment="1">
      <alignment horizontal="left" vertical="top" wrapText="1"/>
    </xf>
    <xf numFmtId="166" fontId="4" fillId="0" borderId="49" xfId="0" applyNumberFormat="1" applyFont="1" applyFill="1" applyBorder="1" applyAlignment="1">
      <alignment horizontal="center" vertical="top"/>
    </xf>
    <xf numFmtId="0" fontId="0" fillId="0" borderId="0" xfId="0" applyAlignment="1">
      <alignment vertical="center"/>
    </xf>
    <xf numFmtId="166" fontId="19" fillId="6" borderId="105" xfId="0" applyNumberFormat="1" applyFont="1" applyFill="1" applyBorder="1" applyAlignment="1">
      <alignment horizontal="center" vertical="top"/>
    </xf>
    <xf numFmtId="3" fontId="4" fillId="6" borderId="55" xfId="0" applyNumberFormat="1" applyFont="1" applyFill="1" applyBorder="1" applyAlignment="1">
      <alignment horizontal="center" vertical="top"/>
    </xf>
    <xf numFmtId="3" fontId="4" fillId="6" borderId="114" xfId="0" applyNumberFormat="1" applyFont="1" applyFill="1" applyBorder="1" applyAlignment="1">
      <alignment horizontal="center" vertical="top"/>
    </xf>
    <xf numFmtId="49" fontId="4" fillId="6" borderId="90" xfId="0" applyNumberFormat="1" applyFont="1" applyFill="1" applyBorder="1" applyAlignment="1">
      <alignment vertical="top"/>
    </xf>
    <xf numFmtId="0" fontId="0" fillId="6" borderId="14" xfId="0" applyFill="1" applyBorder="1" applyAlignment="1">
      <alignment horizontal="center" vertical="top" wrapText="1"/>
    </xf>
    <xf numFmtId="0" fontId="4" fillId="6" borderId="87" xfId="0" applyFont="1" applyFill="1" applyBorder="1" applyAlignment="1">
      <alignment vertical="top" wrapText="1"/>
    </xf>
    <xf numFmtId="0" fontId="31" fillId="0" borderId="0" xfId="0" applyFont="1" applyAlignment="1">
      <alignment vertical="center"/>
    </xf>
    <xf numFmtId="0" fontId="29" fillId="0" borderId="0" xfId="0" applyFont="1" applyAlignment="1">
      <alignment vertical="top"/>
    </xf>
    <xf numFmtId="3"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0" fontId="4" fillId="6" borderId="78" xfId="0" applyNumberFormat="1" applyFont="1" applyFill="1" applyBorder="1" applyAlignment="1">
      <alignment horizontal="center" vertical="top"/>
    </xf>
    <xf numFmtId="0" fontId="4" fillId="6" borderId="40" xfId="0" applyNumberFormat="1" applyFont="1" applyFill="1" applyBorder="1" applyAlignment="1">
      <alignment horizontal="center" vertical="top"/>
    </xf>
    <xf numFmtId="0" fontId="4" fillId="0" borderId="13" xfId="0" applyFont="1" applyBorder="1" applyAlignment="1">
      <alignment vertical="top"/>
    </xf>
    <xf numFmtId="0" fontId="0" fillId="0" borderId="13" xfId="0" applyBorder="1" applyAlignment="1">
      <alignment vertical="top"/>
    </xf>
    <xf numFmtId="3" fontId="4" fillId="6" borderId="50" xfId="0" applyNumberFormat="1" applyFont="1" applyFill="1" applyBorder="1" applyAlignment="1">
      <alignment horizontal="center" vertical="top" wrapText="1"/>
    </xf>
    <xf numFmtId="0" fontId="0" fillId="0" borderId="0" xfId="0" applyAlignment="1">
      <alignment horizontal="left" vertical="center" indent="5"/>
    </xf>
    <xf numFmtId="0" fontId="20" fillId="0" borderId="0" xfId="0" applyFont="1" applyAlignment="1">
      <alignment vertical="center"/>
    </xf>
    <xf numFmtId="3" fontId="4" fillId="6" borderId="8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0" fontId="4" fillId="6" borderId="46"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11"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22" fillId="6" borderId="11" xfId="0" applyFont="1" applyFill="1" applyBorder="1" applyAlignment="1">
      <alignment horizontal="center" vertical="top"/>
    </xf>
    <xf numFmtId="49" fontId="4" fillId="6" borderId="12" xfId="0" applyNumberFormat="1" applyFont="1" applyFill="1" applyBorder="1" applyAlignment="1">
      <alignment horizontal="center" vertical="top"/>
    </xf>
    <xf numFmtId="166" fontId="4" fillId="6" borderId="15" xfId="0" applyNumberFormat="1" applyFont="1" applyFill="1" applyBorder="1" applyAlignment="1">
      <alignment horizontal="center" vertical="top" wrapText="1"/>
    </xf>
    <xf numFmtId="166" fontId="4" fillId="6" borderId="10" xfId="0" applyNumberFormat="1" applyFont="1" applyFill="1" applyBorder="1" applyAlignment="1">
      <alignment horizontal="left" vertical="top" wrapText="1"/>
    </xf>
    <xf numFmtId="0" fontId="4" fillId="6" borderId="106" xfId="0" applyFont="1" applyFill="1" applyBorder="1" applyAlignment="1">
      <alignment horizontal="left" vertical="top" wrapText="1"/>
    </xf>
    <xf numFmtId="3" fontId="4" fillId="6" borderId="94" xfId="0" applyNumberFormat="1" applyFont="1" applyFill="1" applyBorder="1" applyAlignment="1">
      <alignment horizontal="center" vertical="top"/>
    </xf>
    <xf numFmtId="0" fontId="4" fillId="6" borderId="107" xfId="0" applyFont="1" applyFill="1" applyBorder="1" applyAlignment="1">
      <alignment vertical="top" wrapText="1"/>
    </xf>
    <xf numFmtId="3" fontId="4" fillId="6" borderId="92" xfId="0" applyNumberFormat="1" applyFont="1" applyFill="1" applyBorder="1" applyAlignment="1">
      <alignment horizontal="center" vertical="top"/>
    </xf>
    <xf numFmtId="3" fontId="4" fillId="6" borderId="110" xfId="0" applyNumberFormat="1" applyFont="1" applyFill="1" applyBorder="1" applyAlignment="1">
      <alignment horizontal="center" vertical="top"/>
    </xf>
    <xf numFmtId="3" fontId="4" fillId="6" borderId="78" xfId="0" applyNumberFormat="1" applyFont="1" applyFill="1" applyBorder="1" applyAlignment="1">
      <alignment vertical="top" wrapText="1"/>
    </xf>
    <xf numFmtId="0" fontId="4" fillId="6" borderId="11" xfId="0" applyFont="1" applyFill="1" applyBorder="1" applyAlignment="1">
      <alignment horizontal="left" vertical="top" wrapText="1"/>
    </xf>
    <xf numFmtId="0" fontId="22" fillId="6" borderId="33" xfId="0" applyFont="1" applyFill="1" applyBorder="1" applyAlignment="1">
      <alignment horizontal="center" vertical="top"/>
    </xf>
    <xf numFmtId="49" fontId="6" fillId="6" borderId="11" xfId="0" applyNumberFormat="1" applyFont="1" applyFill="1" applyBorder="1" applyAlignment="1">
      <alignment horizontal="center" vertical="top"/>
    </xf>
    <xf numFmtId="0" fontId="4" fillId="6" borderId="15" xfId="0" applyFont="1" applyFill="1" applyBorder="1" applyAlignment="1">
      <alignment horizontal="lef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7" fillId="11" borderId="40" xfId="0" applyNumberFormat="1" applyFont="1" applyFill="1" applyBorder="1" applyAlignment="1">
      <alignment horizontal="center" vertical="center" wrapText="1"/>
    </xf>
    <xf numFmtId="49" fontId="6" fillId="6" borderId="56" xfId="0" applyNumberFormat="1" applyFont="1" applyFill="1" applyBorder="1" applyAlignment="1">
      <alignment horizontal="center" vertical="top"/>
    </xf>
    <xf numFmtId="49" fontId="6" fillId="9" borderId="4" xfId="0" applyNumberFormat="1" applyFont="1" applyFill="1" applyBorder="1" applyAlignment="1">
      <alignment horizontal="center" vertical="top"/>
    </xf>
    <xf numFmtId="49" fontId="4" fillId="9" borderId="64" xfId="0" applyNumberFormat="1" applyFont="1" applyFill="1" applyBorder="1" applyAlignment="1">
      <alignment horizontal="center" vertical="top" wrapText="1"/>
    </xf>
    <xf numFmtId="49" fontId="6" fillId="6" borderId="40" xfId="0" applyNumberFormat="1" applyFont="1" applyFill="1" applyBorder="1" applyAlignment="1">
      <alignment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0" borderId="21" xfId="0" applyNumberFormat="1" applyFont="1" applyBorder="1" applyAlignment="1">
      <alignment vertical="top" wrapText="1"/>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12" xfId="0" applyNumberFormat="1" applyFont="1" applyFill="1" applyBorder="1" applyAlignment="1">
      <alignment horizontal="center" vertical="top"/>
    </xf>
    <xf numFmtId="0" fontId="16" fillId="6" borderId="14" xfId="0" applyFont="1" applyFill="1" applyBorder="1" applyAlignment="1">
      <alignment vertical="top" wrapText="1"/>
    </xf>
    <xf numFmtId="0" fontId="19" fillId="0" borderId="0" xfId="0" applyFont="1" applyAlignment="1">
      <alignment vertical="top"/>
    </xf>
    <xf numFmtId="3" fontId="4" fillId="6" borderId="15" xfId="0" applyNumberFormat="1" applyFont="1" applyFill="1" applyBorder="1" applyAlignment="1">
      <alignment vertical="top" wrapText="1"/>
    </xf>
    <xf numFmtId="3" fontId="4" fillId="6" borderId="54" xfId="0" applyNumberFormat="1" applyFont="1" applyFill="1" applyBorder="1" applyAlignment="1">
      <alignment horizontal="center" vertical="top"/>
    </xf>
    <xf numFmtId="3" fontId="5" fillId="6" borderId="56" xfId="0" applyNumberFormat="1" applyFont="1" applyFill="1" applyBorder="1" applyAlignment="1">
      <alignment vertical="top" wrapText="1"/>
    </xf>
    <xf numFmtId="3" fontId="5" fillId="11" borderId="56" xfId="0" applyNumberFormat="1" applyFont="1" applyFill="1" applyBorder="1" applyAlignment="1">
      <alignment vertical="top" wrapText="1"/>
    </xf>
    <xf numFmtId="3" fontId="6" fillId="11" borderId="11" xfId="0" applyNumberFormat="1" applyFont="1" applyFill="1" applyBorder="1" applyAlignment="1">
      <alignment horizontal="center" vertical="top" wrapText="1"/>
    </xf>
    <xf numFmtId="49" fontId="7" fillId="12" borderId="56" xfId="0" applyNumberFormat="1" applyFont="1" applyFill="1" applyBorder="1" applyAlignment="1">
      <alignment horizontal="center" vertical="center" wrapText="1"/>
    </xf>
    <xf numFmtId="49" fontId="6" fillId="12" borderId="40" xfId="0" applyNumberFormat="1" applyFont="1" applyFill="1" applyBorder="1" applyAlignment="1">
      <alignment horizontal="center" vertical="center" wrapText="1"/>
    </xf>
    <xf numFmtId="0" fontId="4" fillId="0" borderId="13" xfId="0" applyFont="1" applyBorder="1" applyAlignment="1">
      <alignment vertical="top" wrapText="1"/>
    </xf>
    <xf numFmtId="3" fontId="6" fillId="6" borderId="12"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49" fontId="6" fillId="6" borderId="40"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30" fillId="12" borderId="40" xfId="0" applyNumberFormat="1" applyFont="1" applyFill="1" applyBorder="1" applyAlignment="1">
      <alignment horizontal="center" vertical="top" wrapText="1"/>
    </xf>
    <xf numFmtId="49" fontId="4" fillId="6" borderId="108"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166" fontId="5" fillId="6" borderId="58" xfId="0" applyNumberFormat="1" applyFont="1" applyFill="1" applyBorder="1" applyAlignment="1">
      <alignment horizontal="center" vertical="top"/>
    </xf>
    <xf numFmtId="0" fontId="4" fillId="11" borderId="51" xfId="0" applyFont="1" applyFill="1" applyBorder="1" applyAlignment="1">
      <alignment horizontal="left" vertical="top" wrapText="1"/>
    </xf>
    <xf numFmtId="49" fontId="7" fillId="11" borderId="51" xfId="0" applyNumberFormat="1" applyFont="1" applyFill="1" applyBorder="1" applyAlignment="1">
      <alignment horizontal="center" vertical="center" wrapText="1"/>
    </xf>
    <xf numFmtId="3" fontId="6" fillId="4" borderId="10"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0" fontId="4" fillId="6" borderId="11" xfId="0" applyFont="1" applyFill="1" applyBorder="1" applyAlignment="1">
      <alignment vertical="top" wrapText="1"/>
    </xf>
    <xf numFmtId="3" fontId="4" fillId="6" borderId="82" xfId="0" applyNumberFormat="1" applyFont="1" applyFill="1" applyBorder="1" applyAlignment="1">
      <alignment horizontal="left" vertical="top" wrapText="1"/>
    </xf>
    <xf numFmtId="49" fontId="6" fillId="6" borderId="51" xfId="0" applyNumberFormat="1" applyFont="1" applyFill="1" applyBorder="1" applyAlignment="1">
      <alignment vertical="top"/>
    </xf>
    <xf numFmtId="49" fontId="6" fillId="6" borderId="3"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0" fontId="4" fillId="6" borderId="115" xfId="0" applyFont="1" applyFill="1" applyBorder="1" applyAlignment="1">
      <alignment horizontal="left" vertical="top" wrapText="1"/>
    </xf>
    <xf numFmtId="3" fontId="4" fillId="6" borderId="26" xfId="0" applyNumberFormat="1" applyFont="1" applyFill="1" applyBorder="1" applyAlignment="1">
      <alignment horizontal="center" vertical="center" wrapText="1"/>
    </xf>
    <xf numFmtId="0" fontId="22" fillId="6" borderId="23" xfId="0" applyFont="1" applyFill="1" applyBorder="1" applyAlignment="1">
      <alignment horizontal="center" vertical="top"/>
    </xf>
    <xf numFmtId="0" fontId="22" fillId="6" borderId="28" xfId="0" applyFont="1" applyFill="1" applyBorder="1" applyAlignment="1">
      <alignment horizontal="center" vertical="top"/>
    </xf>
    <xf numFmtId="0" fontId="4" fillId="6" borderId="22" xfId="0" applyFont="1" applyFill="1" applyBorder="1" applyAlignment="1">
      <alignment horizontal="left" vertical="top" wrapText="1"/>
    </xf>
    <xf numFmtId="0" fontId="4" fillId="6" borderId="82" xfId="0" applyFont="1" applyFill="1" applyBorder="1" applyAlignment="1">
      <alignment horizontal="left" vertical="top" wrapText="1"/>
    </xf>
    <xf numFmtId="0" fontId="4" fillId="0" borderId="116" xfId="0" applyFont="1" applyFill="1" applyBorder="1" applyAlignment="1">
      <alignment horizontal="center" vertical="top"/>
    </xf>
    <xf numFmtId="0" fontId="4" fillId="6" borderId="116" xfId="0" applyFont="1" applyFill="1" applyBorder="1" applyAlignment="1">
      <alignment horizontal="center" vertical="top"/>
    </xf>
    <xf numFmtId="0" fontId="4" fillId="6" borderId="111" xfId="0" applyFont="1" applyFill="1" applyBorder="1" applyAlignment="1">
      <alignment horizontal="center" vertical="top"/>
    </xf>
    <xf numFmtId="49" fontId="4" fillId="0" borderId="52" xfId="0" applyNumberFormat="1" applyFont="1" applyBorder="1" applyAlignment="1">
      <alignment horizontal="center" vertical="top" wrapText="1"/>
    </xf>
    <xf numFmtId="166" fontId="4" fillId="6" borderId="52" xfId="0" applyNumberFormat="1" applyFont="1" applyFill="1" applyBorder="1" applyAlignment="1">
      <alignment horizontal="center" vertical="top"/>
    </xf>
    <xf numFmtId="0" fontId="4" fillId="6" borderId="52" xfId="0" applyFont="1" applyFill="1" applyBorder="1" applyAlignment="1">
      <alignment horizontal="center" vertical="top"/>
    </xf>
    <xf numFmtId="0" fontId="4" fillId="0" borderId="32" xfId="0" applyFont="1" applyBorder="1" applyAlignment="1">
      <alignment vertical="top" wrapText="1"/>
    </xf>
    <xf numFmtId="0" fontId="4" fillId="10" borderId="16" xfId="0" applyFont="1" applyFill="1" applyBorder="1" applyAlignment="1">
      <alignment horizontal="center" vertical="center"/>
    </xf>
    <xf numFmtId="0" fontId="4" fillId="10" borderId="97" xfId="0" applyFont="1" applyFill="1" applyBorder="1" applyAlignment="1">
      <alignment horizontal="center" vertical="center"/>
    </xf>
    <xf numFmtId="3" fontId="19" fillId="0" borderId="0" xfId="0" applyNumberFormat="1" applyFont="1" applyFill="1" applyBorder="1" applyAlignment="1">
      <alignment horizontal="right" vertical="top"/>
    </xf>
    <xf numFmtId="3" fontId="7" fillId="12" borderId="40" xfId="0" applyNumberFormat="1" applyFont="1" applyFill="1" applyBorder="1" applyAlignment="1">
      <alignment horizontal="center" vertical="center"/>
    </xf>
    <xf numFmtId="0" fontId="4" fillId="6" borderId="0" xfId="0" applyFont="1" applyFill="1" applyAlignment="1">
      <alignment vertical="top" wrapText="1"/>
    </xf>
    <xf numFmtId="0" fontId="4" fillId="0" borderId="34" xfId="0" applyFont="1" applyBorder="1" applyAlignment="1">
      <alignment vertical="center" wrapText="1"/>
    </xf>
    <xf numFmtId="0" fontId="4" fillId="6" borderId="47" xfId="0" applyFont="1" applyFill="1" applyBorder="1" applyAlignment="1">
      <alignment horizontal="center" vertical="top"/>
    </xf>
    <xf numFmtId="0" fontId="4" fillId="0" borderId="81" xfId="0" applyFont="1" applyBorder="1" applyAlignment="1">
      <alignment vertical="center" wrapText="1"/>
    </xf>
    <xf numFmtId="165" fontId="4" fillId="6" borderId="18" xfId="0" applyNumberFormat="1" applyFont="1" applyFill="1" applyBorder="1" applyAlignment="1">
      <alignment horizontal="center" vertical="top" wrapText="1"/>
    </xf>
    <xf numFmtId="0" fontId="4" fillId="6" borderId="92" xfId="0"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3" fontId="7" fillId="6" borderId="33" xfId="0" applyNumberFormat="1" applyFont="1" applyFill="1" applyBorder="1" applyAlignment="1">
      <alignment horizontal="center" vertical="top" wrapText="1"/>
    </xf>
    <xf numFmtId="3" fontId="7" fillId="6" borderId="96" xfId="0" applyNumberFormat="1" applyFont="1" applyFill="1" applyBorder="1" applyAlignment="1">
      <alignment horizontal="center" vertical="top" wrapText="1"/>
    </xf>
    <xf numFmtId="0" fontId="4" fillId="6" borderId="44" xfId="0" applyFont="1" applyFill="1" applyBorder="1" applyAlignment="1">
      <alignment horizontal="center" vertical="top"/>
    </xf>
    <xf numFmtId="0" fontId="4" fillId="6" borderId="89" xfId="0" applyFont="1" applyFill="1" applyBorder="1" applyAlignment="1">
      <alignment horizontal="center" vertical="top"/>
    </xf>
    <xf numFmtId="0" fontId="4" fillId="6" borderId="102" xfId="0" applyFont="1" applyFill="1" applyBorder="1" applyAlignment="1">
      <alignment horizontal="center" vertical="top"/>
    </xf>
    <xf numFmtId="0" fontId="4" fillId="6" borderId="110" xfId="0" applyFont="1" applyFill="1" applyBorder="1" applyAlignment="1">
      <alignment horizontal="center" vertical="top"/>
    </xf>
    <xf numFmtId="0" fontId="6" fillId="11" borderId="101" xfId="0" applyFont="1" applyFill="1" applyBorder="1" applyAlignment="1">
      <alignment horizontal="center" vertical="top" wrapText="1"/>
    </xf>
    <xf numFmtId="0" fontId="6" fillId="11" borderId="102" xfId="0" applyFont="1" applyFill="1" applyBorder="1" applyAlignment="1">
      <alignment horizontal="center" vertical="top" wrapText="1"/>
    </xf>
    <xf numFmtId="3" fontId="4" fillId="6" borderId="109"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vertical="top"/>
    </xf>
    <xf numFmtId="3" fontId="4" fillId="6" borderId="81"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46" xfId="0" applyFont="1" applyFill="1" applyBorder="1" applyAlignment="1">
      <alignment horizontal="left" vertical="top" wrapText="1"/>
    </xf>
    <xf numFmtId="166" fontId="5" fillId="6" borderId="45" xfId="0" applyNumberFormat="1" applyFont="1" applyFill="1" applyBorder="1" applyAlignment="1">
      <alignment horizontal="center" vertical="top"/>
    </xf>
    <xf numFmtId="166" fontId="5" fillId="6" borderId="47" xfId="0" applyNumberFormat="1" applyFont="1" applyFill="1" applyBorder="1" applyAlignment="1">
      <alignment horizontal="center" vertical="top"/>
    </xf>
    <xf numFmtId="49" fontId="4" fillId="6" borderId="89" xfId="0" applyNumberFormat="1" applyFont="1" applyFill="1" applyBorder="1" applyAlignment="1">
      <alignment horizontal="center" vertical="top"/>
    </xf>
    <xf numFmtId="49" fontId="4" fillId="6" borderId="102"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81" xfId="0" applyNumberFormat="1" applyFont="1" applyFill="1" applyBorder="1" applyAlignment="1">
      <alignment horizontal="left" vertical="top" wrapText="1"/>
    </xf>
    <xf numFmtId="3" fontId="4" fillId="6" borderId="8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0" borderId="21" xfId="0" applyNumberFormat="1" applyFont="1" applyBorder="1" applyAlignment="1">
      <alignment vertical="top" wrapText="1"/>
    </xf>
    <xf numFmtId="0" fontId="4" fillId="6" borderId="10" xfId="0" applyFont="1" applyFill="1" applyBorder="1" applyAlignment="1">
      <alignment horizontal="left" vertical="top" wrapText="1"/>
    </xf>
    <xf numFmtId="3" fontId="4" fillId="6" borderId="51" xfId="0" applyNumberFormat="1" applyFont="1" applyFill="1" applyBorder="1" applyAlignment="1">
      <alignment horizontal="left" vertical="top" wrapText="1"/>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3" xfId="0" applyNumberFormat="1" applyFont="1" applyFill="1" applyBorder="1" applyAlignment="1">
      <alignment vertical="top" wrapText="1"/>
    </xf>
    <xf numFmtId="0" fontId="4" fillId="6" borderId="56" xfId="0" applyFont="1" applyFill="1" applyBorder="1" applyAlignment="1">
      <alignment vertical="top" wrapText="1"/>
    </xf>
    <xf numFmtId="0" fontId="4" fillId="6" borderId="13" xfId="0" applyFont="1" applyFill="1" applyBorder="1" applyAlignment="1">
      <alignment vertical="top" wrapText="1"/>
    </xf>
    <xf numFmtId="3" fontId="6" fillId="0" borderId="0"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3" fontId="25" fillId="6" borderId="0" xfId="0" applyNumberFormat="1" applyFont="1" applyFill="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vertical="top"/>
    </xf>
    <xf numFmtId="3" fontId="4" fillId="6" borderId="15" xfId="0" applyNumberFormat="1" applyFont="1" applyFill="1" applyBorder="1" applyAlignment="1">
      <alignment vertical="top" wrapText="1"/>
    </xf>
    <xf numFmtId="0" fontId="4" fillId="6" borderId="11" xfId="0" applyFont="1" applyFill="1" applyBorder="1" applyAlignment="1">
      <alignment vertical="top" wrapText="1"/>
    </xf>
    <xf numFmtId="3" fontId="4" fillId="6" borderId="7"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0" fontId="4" fillId="6" borderId="15" xfId="0"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3" fontId="22" fillId="6" borderId="35" xfId="0" applyNumberFormat="1" applyFont="1" applyFill="1" applyBorder="1" applyAlignment="1">
      <alignment vertical="top" wrapText="1"/>
    </xf>
    <xf numFmtId="0" fontId="4" fillId="6" borderId="52" xfId="0" applyFont="1" applyFill="1" applyBorder="1" applyAlignment="1">
      <alignment horizontal="center" vertical="top"/>
    </xf>
    <xf numFmtId="0" fontId="6" fillId="6" borderId="11"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166" fontId="4" fillId="0" borderId="52" xfId="0" applyNumberFormat="1" applyFont="1" applyFill="1" applyBorder="1" applyAlignment="1">
      <alignment horizontal="center" vertical="top"/>
    </xf>
    <xf numFmtId="3" fontId="4" fillId="6" borderId="32" xfId="0" applyNumberFormat="1" applyFont="1" applyFill="1" applyBorder="1" applyAlignment="1">
      <alignment horizontal="left" vertical="top" wrapText="1"/>
    </xf>
    <xf numFmtId="165" fontId="4" fillId="6" borderId="16" xfId="0" applyNumberFormat="1" applyFont="1" applyFill="1" applyBorder="1" applyAlignment="1">
      <alignment horizontal="center" vertical="top" wrapText="1"/>
    </xf>
    <xf numFmtId="165" fontId="4" fillId="6" borderId="97" xfId="0" applyNumberFormat="1" applyFont="1" applyFill="1" applyBorder="1" applyAlignment="1">
      <alignment horizontal="center" vertical="top" wrapText="1"/>
    </xf>
    <xf numFmtId="49" fontId="4" fillId="6" borderId="92" xfId="0" applyNumberFormat="1" applyFont="1" applyFill="1" applyBorder="1" applyAlignment="1">
      <alignment horizontal="center" vertical="top"/>
    </xf>
    <xf numFmtId="49" fontId="4" fillId="6" borderId="110" xfId="0" applyNumberFormat="1" applyFont="1" applyFill="1" applyBorder="1" applyAlignment="1">
      <alignment horizontal="center" vertical="top"/>
    </xf>
    <xf numFmtId="0" fontId="0" fillId="6" borderId="56" xfId="0" applyFill="1" applyBorder="1" applyAlignment="1">
      <alignment horizontal="center" vertical="center" wrapText="1"/>
    </xf>
    <xf numFmtId="3" fontId="5" fillId="6" borderId="40" xfId="0" applyNumberFormat="1" applyFont="1" applyFill="1" applyBorder="1" applyAlignment="1">
      <alignment horizontal="center" vertical="top" wrapText="1"/>
    </xf>
    <xf numFmtId="3" fontId="4" fillId="6" borderId="80" xfId="0" applyNumberFormat="1" applyFont="1" applyFill="1" applyBorder="1" applyAlignment="1">
      <alignment horizontal="left" vertical="top" wrapText="1"/>
    </xf>
    <xf numFmtId="3" fontId="10" fillId="6" borderId="80" xfId="0" applyNumberFormat="1" applyFont="1" applyFill="1" applyBorder="1" applyAlignment="1">
      <alignment horizontal="center" vertical="top"/>
    </xf>
    <xf numFmtId="3" fontId="10" fillId="6" borderId="29" xfId="0" applyNumberFormat="1" applyFont="1" applyFill="1" applyBorder="1" applyAlignment="1">
      <alignment horizontal="center" vertical="top"/>
    </xf>
    <xf numFmtId="3" fontId="5" fillId="6" borderId="29" xfId="0" applyNumberFormat="1" applyFont="1" applyFill="1" applyBorder="1" applyAlignment="1">
      <alignment horizontal="center" vertical="top" wrapText="1"/>
    </xf>
    <xf numFmtId="3" fontId="4" fillId="0" borderId="34" xfId="0" applyNumberFormat="1" applyFont="1" applyBorder="1" applyAlignment="1">
      <alignment horizontal="center" vertical="top"/>
    </xf>
    <xf numFmtId="3" fontId="4" fillId="6" borderId="13" xfId="0" applyNumberFormat="1" applyFont="1" applyFill="1" applyBorder="1" applyAlignment="1">
      <alignment vertical="top"/>
    </xf>
    <xf numFmtId="3" fontId="4" fillId="6" borderId="34" xfId="0" applyNumberFormat="1" applyFont="1" applyFill="1" applyBorder="1" applyAlignment="1">
      <alignment vertical="top"/>
    </xf>
    <xf numFmtId="0" fontId="16" fillId="0" borderId="0" xfId="0" applyFont="1" applyAlignment="1">
      <alignment horizontal="center"/>
    </xf>
    <xf numFmtId="3" fontId="6" fillId="9" borderId="13" xfId="0" applyNumberFormat="1" applyFont="1" applyFill="1" applyBorder="1" applyAlignment="1">
      <alignment horizontal="center" vertical="top" wrapText="1"/>
    </xf>
    <xf numFmtId="3" fontId="6" fillId="9" borderId="24" xfId="0" applyNumberFormat="1" applyFont="1" applyFill="1" applyBorder="1" applyAlignment="1">
      <alignment horizontal="center" vertical="top" wrapText="1"/>
    </xf>
    <xf numFmtId="3" fontId="7" fillId="6" borderId="39" xfId="0" applyNumberFormat="1" applyFont="1" applyFill="1" applyBorder="1" applyAlignment="1">
      <alignment horizontal="center" vertical="center"/>
    </xf>
    <xf numFmtId="3" fontId="30"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left" vertical="top" wrapText="1"/>
    </xf>
    <xf numFmtId="0" fontId="4" fillId="6" borderId="50" xfId="0" applyFont="1" applyFill="1" applyBorder="1" applyAlignment="1">
      <alignment horizontal="left" vertical="top" wrapText="1"/>
    </xf>
    <xf numFmtId="0" fontId="10" fillId="6" borderId="48" xfId="0" applyFont="1" applyFill="1" applyBorder="1" applyAlignment="1">
      <alignment horizontal="left" vertical="top" wrapText="1"/>
    </xf>
    <xf numFmtId="3" fontId="7" fillId="6" borderId="87" xfId="0" applyNumberFormat="1" applyFont="1" applyFill="1" applyBorder="1" applyAlignment="1">
      <alignment horizontal="center" vertical="center"/>
    </xf>
    <xf numFmtId="0" fontId="4" fillId="6" borderId="55" xfId="0" applyFont="1" applyFill="1" applyBorder="1" applyAlignment="1">
      <alignment horizontal="center" vertical="top" wrapText="1"/>
    </xf>
    <xf numFmtId="0" fontId="9" fillId="6" borderId="114" xfId="0" applyFont="1" applyFill="1" applyBorder="1" applyAlignment="1">
      <alignment horizontal="center" vertical="top"/>
    </xf>
    <xf numFmtId="0" fontId="12" fillId="6" borderId="88" xfId="0" applyFont="1" applyFill="1" applyBorder="1" applyAlignment="1">
      <alignment horizontal="center" vertical="top"/>
    </xf>
    <xf numFmtId="0" fontId="12" fillId="6" borderId="101" xfId="0" applyFont="1" applyFill="1" applyBorder="1" applyAlignment="1">
      <alignment horizontal="center" vertical="top"/>
    </xf>
    <xf numFmtId="0" fontId="4" fillId="6" borderId="82" xfId="0" applyFont="1" applyFill="1" applyBorder="1" applyAlignment="1">
      <alignment vertical="top" wrapText="1"/>
    </xf>
    <xf numFmtId="0" fontId="16" fillId="6" borderId="27" xfId="0" applyFont="1" applyFill="1" applyBorder="1" applyAlignment="1">
      <alignment horizontal="left" vertical="top" wrapText="1"/>
    </xf>
    <xf numFmtId="3" fontId="5" fillId="6" borderId="3" xfId="0" applyNumberFormat="1" applyFont="1" applyFill="1" applyBorder="1" applyAlignment="1">
      <alignment horizontal="center" vertical="top" wrapText="1"/>
    </xf>
    <xf numFmtId="3" fontId="28" fillId="6" borderId="0" xfId="0" applyNumberFormat="1" applyFont="1" applyFill="1" applyBorder="1" applyAlignment="1">
      <alignment vertical="top" wrapText="1"/>
    </xf>
    <xf numFmtId="3" fontId="22" fillId="6" borderId="22" xfId="0" applyNumberFormat="1" applyFont="1" applyFill="1" applyBorder="1" applyAlignment="1">
      <alignment horizontal="left" vertical="top" wrapText="1"/>
    </xf>
    <xf numFmtId="3" fontId="28" fillId="6" borderId="57" xfId="0" applyNumberFormat="1" applyFont="1" applyFill="1" applyBorder="1" applyAlignment="1">
      <alignment horizontal="center" vertical="top"/>
    </xf>
    <xf numFmtId="3" fontId="5" fillId="6" borderId="57" xfId="0" applyNumberFormat="1" applyFont="1" applyFill="1" applyBorder="1" applyAlignment="1">
      <alignment vertical="top" wrapText="1"/>
    </xf>
    <xf numFmtId="3" fontId="6" fillId="7" borderId="22" xfId="0" applyNumberFormat="1" applyFont="1" applyFill="1" applyBorder="1" applyAlignment="1">
      <alignment horizontal="center" vertical="top"/>
    </xf>
    <xf numFmtId="166" fontId="6" fillId="7" borderId="21" xfId="0" applyNumberFormat="1" applyFont="1" applyFill="1" applyBorder="1" applyAlignment="1">
      <alignment horizontal="center" vertical="top"/>
    </xf>
    <xf numFmtId="3" fontId="6" fillId="7" borderId="70" xfId="0" applyNumberFormat="1" applyFont="1" applyFill="1" applyBorder="1" applyAlignment="1">
      <alignment horizontal="center" vertical="top"/>
    </xf>
    <xf numFmtId="166" fontId="4" fillId="0" borderId="0" xfId="0" applyNumberFormat="1" applyFont="1" applyBorder="1" applyAlignment="1">
      <alignment vertical="top"/>
    </xf>
    <xf numFmtId="3" fontId="6" fillId="9" borderId="24" xfId="0" applyNumberFormat="1" applyFont="1" applyFill="1" applyBorder="1" applyAlignment="1">
      <alignment horizontal="center" vertical="top"/>
    </xf>
    <xf numFmtId="0" fontId="6" fillId="6" borderId="96" xfId="0" applyFont="1" applyFill="1" applyBorder="1" applyAlignment="1">
      <alignment horizontal="center" vertical="top" wrapText="1"/>
    </xf>
    <xf numFmtId="49" fontId="6" fillId="6" borderId="40" xfId="0" applyNumberFormat="1" applyFont="1" applyFill="1" applyBorder="1" applyAlignment="1">
      <alignment horizontal="center" vertical="center" wrapText="1"/>
    </xf>
    <xf numFmtId="49" fontId="7" fillId="6" borderId="40" xfId="0" applyNumberFormat="1" applyFont="1" applyFill="1" applyBorder="1" applyAlignment="1">
      <alignment horizontal="center" vertical="center" wrapText="1"/>
    </xf>
    <xf numFmtId="49" fontId="7" fillId="6" borderId="56" xfId="0" applyNumberFormat="1" applyFont="1" applyFill="1" applyBorder="1" applyAlignment="1">
      <alignment horizontal="center" vertical="center"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3" fontId="6" fillId="9" borderId="13" xfId="0" applyNumberFormat="1" applyFont="1" applyFill="1" applyBorder="1" applyAlignment="1">
      <alignment horizontal="center" vertical="top"/>
    </xf>
    <xf numFmtId="49" fontId="6" fillId="5" borderId="73" xfId="0" applyNumberFormat="1" applyFont="1" applyFill="1" applyBorder="1" applyAlignment="1">
      <alignment horizontal="center" vertical="top"/>
    </xf>
    <xf numFmtId="3" fontId="4" fillId="7" borderId="71" xfId="0" applyNumberFormat="1" applyFont="1" applyFill="1" applyBorder="1" applyAlignment="1">
      <alignment vertical="top"/>
    </xf>
    <xf numFmtId="3" fontId="7" fillId="6" borderId="56" xfId="0" applyNumberFormat="1" applyFont="1" applyFill="1" applyBorder="1" applyAlignment="1">
      <alignment horizontal="center" vertical="top" wrapText="1"/>
    </xf>
    <xf numFmtId="0" fontId="6" fillId="6" borderId="33" xfId="0" applyFont="1" applyFill="1" applyBorder="1" applyAlignment="1">
      <alignment horizontal="center" vertical="top" wrapText="1"/>
    </xf>
    <xf numFmtId="0" fontId="16" fillId="6" borderId="44" xfId="0" applyFont="1" applyFill="1" applyBorder="1" applyAlignment="1">
      <alignment horizontal="center" wrapText="1"/>
    </xf>
    <xf numFmtId="3" fontId="4" fillId="6" borderId="45" xfId="0" applyNumberFormat="1" applyFont="1" applyFill="1" applyBorder="1" applyAlignment="1">
      <alignment horizontal="center" vertical="top" wrapText="1"/>
    </xf>
    <xf numFmtId="0" fontId="4" fillId="0" borderId="11" xfId="0" applyNumberFormat="1" applyFont="1" applyBorder="1" applyAlignment="1">
      <alignment horizontal="center" vertical="top"/>
    </xf>
    <xf numFmtId="0" fontId="4" fillId="0" borderId="0" xfId="0" applyNumberFormat="1" applyFont="1" applyBorder="1" applyAlignment="1">
      <alignment horizontal="center" vertical="top"/>
    </xf>
    <xf numFmtId="0" fontId="4" fillId="0" borderId="33" xfId="0" applyNumberFormat="1" applyFont="1" applyBorder="1" applyAlignment="1">
      <alignment horizontal="center" vertical="top"/>
    </xf>
    <xf numFmtId="49"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0" fontId="16" fillId="6" borderId="11" xfId="0" applyFont="1" applyFill="1" applyBorder="1" applyAlignment="1">
      <alignment vertical="top" wrapText="1"/>
    </xf>
    <xf numFmtId="3" fontId="5" fillId="6" borderId="0"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0" fontId="32" fillId="0" borderId="0" xfId="0" applyFont="1" applyAlignment="1">
      <alignment vertical="center"/>
    </xf>
    <xf numFmtId="166" fontId="4" fillId="0" borderId="0" xfId="0" applyNumberFormat="1" applyFont="1" applyFill="1" applyBorder="1" applyAlignment="1">
      <alignment vertical="top"/>
    </xf>
    <xf numFmtId="3" fontId="9" fillId="0" borderId="0" xfId="0" applyNumberFormat="1" applyFont="1" applyAlignment="1">
      <alignment horizontal="center" vertical="top"/>
    </xf>
    <xf numFmtId="0" fontId="2" fillId="0" borderId="0" xfId="0" applyFont="1" applyAlignment="1">
      <alignment horizontal="center" vertical="top" wrapText="1"/>
    </xf>
    <xf numFmtId="0" fontId="6" fillId="6" borderId="11"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vertical="top" wrapText="1"/>
    </xf>
    <xf numFmtId="0" fontId="4" fillId="6" borderId="15" xfId="0" applyFont="1" applyFill="1" applyBorder="1" applyAlignment="1">
      <alignment horizontal="left" vertical="top" wrapText="1"/>
    </xf>
    <xf numFmtId="0" fontId="4" fillId="6" borderId="35" xfId="0"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56" xfId="0" applyFont="1" applyFill="1" applyBorder="1" applyAlignment="1">
      <alignment vertical="top" wrapText="1"/>
    </xf>
    <xf numFmtId="3" fontId="4" fillId="6" borderId="11" xfId="0" applyNumberFormat="1" applyFont="1" applyFill="1" applyBorder="1" applyAlignment="1">
      <alignment horizontal="left" vertical="top"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0" fontId="4" fillId="6" borderId="52" xfId="0"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0" fontId="4" fillId="6" borderId="11" xfId="0" applyFont="1" applyFill="1" applyBorder="1" applyAlignment="1">
      <alignment horizontal="left" vertical="top" wrapText="1"/>
    </xf>
    <xf numFmtId="3" fontId="4" fillId="6" borderId="11"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5"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5" fillId="6" borderId="22" xfId="0" applyNumberFormat="1" applyFont="1" applyFill="1" applyBorder="1" applyAlignment="1">
      <alignment horizontal="center" vertical="top" wrapText="1"/>
    </xf>
    <xf numFmtId="3" fontId="4" fillId="6" borderId="51"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10" xfId="0" applyFont="1" applyBorder="1" applyAlignment="1">
      <alignmen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0" borderId="12" xfId="0" applyNumberFormat="1" applyFont="1" applyBorder="1" applyAlignment="1">
      <alignment horizontal="center" vertical="top"/>
    </xf>
    <xf numFmtId="3" fontId="4" fillId="0" borderId="33" xfId="0" applyNumberFormat="1" applyFont="1" applyBorder="1" applyAlignment="1">
      <alignment horizontal="center" vertical="top"/>
    </xf>
    <xf numFmtId="3" fontId="6" fillId="5" borderId="12" xfId="0" applyNumberFormat="1" applyFont="1" applyFill="1" applyBorder="1" applyAlignment="1">
      <alignment horizontal="center" vertical="top"/>
    </xf>
    <xf numFmtId="3" fontId="5" fillId="6" borderId="0"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0" fontId="2" fillId="0" borderId="0" xfId="0" applyFont="1" applyAlignment="1">
      <alignment horizontal="center" vertical="top"/>
    </xf>
    <xf numFmtId="0" fontId="16" fillId="6" borderId="11" xfId="0" applyFont="1" applyFill="1" applyBorder="1" applyAlignment="1">
      <alignment horizontal="center" wrapText="1"/>
    </xf>
    <xf numFmtId="3" fontId="4" fillId="6" borderId="7"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3" fontId="4" fillId="6" borderId="46" xfId="0" applyNumberFormat="1"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4" fillId="6" borderId="21"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3" fontId="22" fillId="6" borderId="10" xfId="0" applyNumberFormat="1" applyFont="1" applyFill="1" applyBorder="1" applyAlignment="1">
      <alignment vertical="top" wrapText="1"/>
    </xf>
    <xf numFmtId="3" fontId="22" fillId="6" borderId="35" xfId="0" applyNumberFormat="1" applyFont="1" applyFill="1" applyBorder="1" applyAlignment="1">
      <alignment vertical="top" wrapText="1"/>
    </xf>
    <xf numFmtId="3" fontId="6" fillId="5" borderId="11"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6" fillId="9" borderId="12"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31" xfId="0" applyNumberFormat="1" applyFont="1" applyFill="1" applyBorder="1" applyAlignment="1">
      <alignment horizontal="center" vertical="top"/>
    </xf>
    <xf numFmtId="166" fontId="6" fillId="9" borderId="13"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166" fontId="4" fillId="8" borderId="48" xfId="0" applyNumberFormat="1" applyFont="1" applyFill="1" applyBorder="1" applyAlignment="1">
      <alignment horizontal="center" vertical="top"/>
    </xf>
    <xf numFmtId="166" fontId="4" fillId="6" borderId="55" xfId="0" applyNumberFormat="1" applyFont="1" applyFill="1" applyBorder="1" applyAlignment="1">
      <alignment horizontal="center" vertical="top"/>
    </xf>
    <xf numFmtId="166" fontId="19" fillId="6"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166" fontId="6" fillId="7" borderId="1" xfId="0" applyNumberFormat="1" applyFont="1" applyFill="1" applyBorder="1" applyAlignment="1">
      <alignment horizontal="center" vertical="top"/>
    </xf>
    <xf numFmtId="166" fontId="4" fillId="6" borderId="45" xfId="0" applyNumberFormat="1" applyFont="1" applyFill="1" applyBorder="1" applyAlignment="1">
      <alignment horizontal="center" vertical="top"/>
    </xf>
    <xf numFmtId="166" fontId="6" fillId="5" borderId="1" xfId="0" applyNumberFormat="1" applyFont="1" applyFill="1" applyBorder="1" applyAlignment="1">
      <alignment horizontal="center" vertical="top"/>
    </xf>
    <xf numFmtId="166" fontId="5" fillId="6" borderId="5" xfId="0" applyNumberFormat="1" applyFont="1" applyFill="1" applyBorder="1" applyAlignment="1">
      <alignment horizontal="center" vertical="top"/>
    </xf>
    <xf numFmtId="166" fontId="6" fillId="5" borderId="74" xfId="0" applyNumberFormat="1" applyFont="1" applyFill="1" applyBorder="1" applyAlignment="1">
      <alignment horizontal="center" vertical="top"/>
    </xf>
    <xf numFmtId="166" fontId="6" fillId="3" borderId="74" xfId="0" applyNumberFormat="1" applyFont="1" applyFill="1" applyBorder="1" applyAlignment="1">
      <alignment horizontal="center" vertical="top"/>
    </xf>
    <xf numFmtId="49" fontId="5" fillId="6" borderId="41" xfId="0" applyNumberFormat="1" applyFont="1" applyFill="1" applyBorder="1" applyAlignment="1">
      <alignment horizontal="center" vertical="top" wrapText="1"/>
    </xf>
    <xf numFmtId="49" fontId="27" fillId="6" borderId="58" xfId="0" applyNumberFormat="1" applyFont="1" applyFill="1" applyBorder="1" applyAlignment="1">
      <alignment horizontal="center" vertical="top" wrapText="1"/>
    </xf>
    <xf numFmtId="0" fontId="4" fillId="0" borderId="66" xfId="0" applyFont="1" applyBorder="1" applyAlignment="1">
      <alignment vertical="center"/>
    </xf>
    <xf numFmtId="0" fontId="4" fillId="0" borderId="27" xfId="0" applyFont="1" applyBorder="1" applyAlignment="1">
      <alignment horizontal="center" vertical="center" textRotation="90"/>
    </xf>
    <xf numFmtId="3" fontId="6" fillId="6" borderId="28" xfId="0" applyNumberFormat="1" applyFont="1" applyFill="1" applyBorder="1" applyAlignment="1">
      <alignment horizontal="center" vertical="top"/>
    </xf>
    <xf numFmtId="166" fontId="4" fillId="6" borderId="48" xfId="0" applyNumberFormat="1" applyFont="1" applyFill="1" applyBorder="1" applyAlignment="1">
      <alignment horizontal="center" vertical="top" wrapText="1"/>
    </xf>
    <xf numFmtId="166" fontId="4" fillId="6" borderId="13" xfId="0" applyNumberFormat="1" applyFont="1" applyFill="1" applyBorder="1" applyAlignment="1">
      <alignment horizontal="left" vertical="top" wrapText="1"/>
    </xf>
    <xf numFmtId="3" fontId="4" fillId="6" borderId="50" xfId="0" applyNumberFormat="1" applyFont="1" applyFill="1" applyBorder="1" applyAlignment="1">
      <alignment vertical="top" wrapText="1"/>
    </xf>
    <xf numFmtId="3" fontId="26" fillId="6" borderId="10" xfId="0" applyNumberFormat="1" applyFont="1" applyFill="1" applyBorder="1" applyAlignment="1">
      <alignment vertical="top" wrapText="1"/>
    </xf>
    <xf numFmtId="3" fontId="4" fillId="6" borderId="21" xfId="0" applyNumberFormat="1" applyFont="1" applyFill="1" applyBorder="1" applyAlignment="1">
      <alignment vertical="top"/>
    </xf>
    <xf numFmtId="49" fontId="4" fillId="6" borderId="33" xfId="0" applyNumberFormat="1" applyFont="1" applyFill="1" applyBorder="1" applyAlignment="1">
      <alignment vertical="top"/>
    </xf>
    <xf numFmtId="49" fontId="5" fillId="6" borderId="33" xfId="0" applyNumberFormat="1" applyFont="1" applyFill="1" applyBorder="1" applyAlignment="1">
      <alignment horizontal="center" vertical="top" wrapText="1"/>
    </xf>
    <xf numFmtId="49" fontId="27" fillId="6" borderId="33" xfId="0" applyNumberFormat="1" applyFont="1" applyFill="1" applyBorder="1" applyAlignment="1">
      <alignment horizontal="center" vertical="top" wrapText="1"/>
    </xf>
    <xf numFmtId="3" fontId="4" fillId="0" borderId="33" xfId="0" applyNumberFormat="1" applyFont="1" applyFill="1" applyBorder="1" applyAlignment="1">
      <alignment horizontal="center" vertical="top"/>
    </xf>
    <xf numFmtId="3" fontId="4" fillId="0" borderId="33" xfId="0" applyNumberFormat="1" applyFont="1" applyFill="1" applyBorder="1" applyAlignment="1">
      <alignment horizontal="center" vertical="top" wrapText="1"/>
    </xf>
    <xf numFmtId="3" fontId="10" fillId="6" borderId="33" xfId="0" applyNumberFormat="1" applyFont="1" applyFill="1" applyBorder="1" applyAlignment="1">
      <alignment horizontal="center" vertical="top"/>
    </xf>
    <xf numFmtId="0" fontId="12" fillId="6" borderId="33" xfId="0" applyFont="1" applyFill="1" applyBorder="1" applyAlignment="1">
      <alignment horizontal="center" vertical="top"/>
    </xf>
    <xf numFmtId="166" fontId="6" fillId="7" borderId="24" xfId="0" applyNumberFormat="1" applyFont="1" applyFill="1" applyBorder="1" applyAlignment="1">
      <alignment horizontal="center" vertical="top"/>
    </xf>
    <xf numFmtId="166" fontId="19" fillId="6" borderId="84" xfId="0" applyNumberFormat="1" applyFont="1" applyFill="1" applyBorder="1" applyAlignment="1">
      <alignment horizontal="center" vertical="top"/>
    </xf>
    <xf numFmtId="166" fontId="4" fillId="6" borderId="117" xfId="0" applyNumberFormat="1" applyFont="1" applyFill="1" applyBorder="1" applyAlignment="1">
      <alignment horizontal="center" vertical="top"/>
    </xf>
    <xf numFmtId="166" fontId="4" fillId="6" borderId="20" xfId="0" applyNumberFormat="1" applyFont="1" applyFill="1" applyBorder="1" applyAlignment="1">
      <alignment horizontal="center" vertical="top"/>
    </xf>
    <xf numFmtId="166" fontId="6" fillId="9" borderId="84" xfId="0" applyNumberFormat="1" applyFont="1" applyFill="1" applyBorder="1" applyAlignment="1">
      <alignment horizontal="center" vertical="top"/>
    </xf>
    <xf numFmtId="166" fontId="4" fillId="6" borderId="83" xfId="0" applyNumberFormat="1" applyFont="1" applyFill="1" applyBorder="1" applyAlignment="1">
      <alignment horizontal="center" vertical="top"/>
    </xf>
    <xf numFmtId="166" fontId="4" fillId="8" borderId="66" xfId="0" applyNumberFormat="1" applyFont="1" applyFill="1" applyBorder="1" applyAlignment="1">
      <alignment horizontal="center" vertical="top"/>
    </xf>
    <xf numFmtId="166" fontId="23" fillId="6" borderId="84" xfId="0" applyNumberFormat="1" applyFont="1" applyFill="1" applyBorder="1" applyAlignment="1">
      <alignment horizontal="center" vertical="top"/>
    </xf>
    <xf numFmtId="166" fontId="13" fillId="6" borderId="84" xfId="0" applyNumberFormat="1" applyFont="1" applyFill="1" applyBorder="1" applyAlignment="1">
      <alignment horizontal="center" vertical="top"/>
    </xf>
    <xf numFmtId="166" fontId="19" fillId="6" borderId="37" xfId="0" applyNumberFormat="1" applyFont="1" applyFill="1" applyBorder="1" applyAlignment="1">
      <alignment horizontal="center" vertical="top" wrapText="1"/>
    </xf>
    <xf numFmtId="166" fontId="4" fillId="0" borderId="84" xfId="0" applyNumberFormat="1" applyFont="1" applyFill="1" applyBorder="1" applyAlignment="1">
      <alignment horizontal="center" vertical="top"/>
    </xf>
    <xf numFmtId="166" fontId="4" fillId="6" borderId="36"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166" fontId="5" fillId="6" borderId="53" xfId="0" applyNumberFormat="1" applyFont="1" applyFill="1" applyBorder="1" applyAlignment="1">
      <alignment horizontal="center" vertical="top"/>
    </xf>
    <xf numFmtId="166" fontId="5" fillId="6" borderId="65" xfId="0" applyNumberFormat="1" applyFont="1" applyFill="1" applyBorder="1" applyAlignment="1">
      <alignment horizontal="center" vertical="top"/>
    </xf>
    <xf numFmtId="166" fontId="6" fillId="7" borderId="59"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166" fontId="4" fillId="6" borderId="11" xfId="0" applyNumberFormat="1" applyFont="1" applyFill="1" applyBorder="1" applyAlignment="1">
      <alignment horizontal="center" vertical="top"/>
    </xf>
    <xf numFmtId="166" fontId="19" fillId="6" borderId="11" xfId="0" applyNumberFormat="1" applyFont="1" applyFill="1" applyBorder="1" applyAlignment="1">
      <alignment horizontal="center" vertical="top"/>
    </xf>
    <xf numFmtId="166" fontId="4" fillId="6" borderId="56" xfId="0" applyNumberFormat="1" applyFont="1" applyFill="1" applyBorder="1" applyAlignment="1">
      <alignment horizontal="center" vertical="top"/>
    </xf>
    <xf numFmtId="166" fontId="4" fillId="6" borderId="44" xfId="0" applyNumberFormat="1" applyFont="1" applyFill="1" applyBorder="1" applyAlignment="1">
      <alignment horizontal="center" vertical="top"/>
    </xf>
    <xf numFmtId="166" fontId="4" fillId="6" borderId="51" xfId="0" applyNumberFormat="1" applyFont="1" applyFill="1" applyBorder="1" applyAlignment="1">
      <alignment horizontal="center" vertical="top"/>
    </xf>
    <xf numFmtId="166" fontId="6" fillId="9" borderId="11"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4" fillId="6" borderId="63"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8" borderId="40" xfId="0" applyNumberFormat="1" applyFont="1" applyFill="1" applyBorder="1" applyAlignment="1">
      <alignment horizontal="center" vertical="top"/>
    </xf>
    <xf numFmtId="166" fontId="4" fillId="6" borderId="87" xfId="0" applyNumberFormat="1" applyFont="1" applyFill="1" applyBorder="1" applyAlignment="1">
      <alignment horizontal="center" vertical="top"/>
    </xf>
    <xf numFmtId="166" fontId="23" fillId="6" borderId="11" xfId="0" applyNumberFormat="1" applyFont="1" applyFill="1" applyBorder="1" applyAlignment="1">
      <alignment horizontal="center" vertical="top"/>
    </xf>
    <xf numFmtId="166" fontId="13" fillId="6" borderId="11" xfId="0" applyNumberFormat="1" applyFont="1" applyFill="1" applyBorder="1" applyAlignment="1">
      <alignment horizontal="center" vertical="top"/>
    </xf>
    <xf numFmtId="166" fontId="5" fillId="6" borderId="40" xfId="0" applyNumberFormat="1" applyFont="1" applyFill="1" applyBorder="1" applyAlignment="1">
      <alignment horizontal="center" vertical="top"/>
    </xf>
    <xf numFmtId="166" fontId="19" fillId="6" borderId="56"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xf>
    <xf numFmtId="166" fontId="5" fillId="6" borderId="56" xfId="0" applyNumberFormat="1" applyFont="1" applyFill="1" applyBorder="1" applyAlignment="1">
      <alignment horizontal="center" vertical="top"/>
    </xf>
    <xf numFmtId="166" fontId="6" fillId="7" borderId="22" xfId="0" applyNumberFormat="1" applyFont="1" applyFill="1" applyBorder="1" applyAlignment="1">
      <alignment horizontal="center" vertical="top"/>
    </xf>
    <xf numFmtId="166" fontId="4" fillId="6" borderId="53" xfId="0" applyNumberFormat="1" applyFont="1" applyFill="1" applyBorder="1" applyAlignment="1">
      <alignment horizontal="center" vertical="top" wrapText="1"/>
    </xf>
    <xf numFmtId="166" fontId="4" fillId="6" borderId="65" xfId="0" applyNumberFormat="1" applyFont="1" applyFill="1" applyBorder="1" applyAlignment="1">
      <alignment horizontal="left" vertical="top" wrapText="1"/>
    </xf>
    <xf numFmtId="166" fontId="4" fillId="8" borderId="63" xfId="0" applyNumberFormat="1" applyFont="1" applyFill="1" applyBorder="1" applyAlignment="1">
      <alignment horizontal="center" vertical="top"/>
    </xf>
    <xf numFmtId="166" fontId="4" fillId="6" borderId="40" xfId="0" applyNumberFormat="1" applyFont="1" applyFill="1" applyBorder="1" applyAlignment="1">
      <alignment horizontal="center" vertical="top" wrapText="1"/>
    </xf>
    <xf numFmtId="166" fontId="4" fillId="6" borderId="11" xfId="0" applyNumberFormat="1" applyFont="1" applyFill="1" applyBorder="1" applyAlignment="1">
      <alignment horizontal="left" vertical="top" wrapText="1"/>
    </xf>
    <xf numFmtId="166" fontId="19" fillId="6" borderId="0" xfId="0" applyNumberFormat="1" applyFont="1" applyFill="1" applyBorder="1" applyAlignment="1">
      <alignment horizontal="center" vertical="top"/>
    </xf>
    <xf numFmtId="166" fontId="4" fillId="8" borderId="41" xfId="0" applyNumberFormat="1" applyFont="1" applyFill="1" applyBorder="1" applyAlignment="1">
      <alignment horizontal="center" vertical="top"/>
    </xf>
    <xf numFmtId="166" fontId="4" fillId="6" borderId="114" xfId="0" applyNumberFormat="1" applyFont="1" applyFill="1" applyBorder="1" applyAlignment="1">
      <alignment horizontal="center" vertical="top"/>
    </xf>
    <xf numFmtId="166" fontId="23" fillId="6" borderId="0" xfId="0" applyNumberFormat="1" applyFont="1" applyFill="1" applyBorder="1" applyAlignment="1">
      <alignment horizontal="center" vertical="top"/>
    </xf>
    <xf numFmtId="166" fontId="19" fillId="6" borderId="58" xfId="0" applyNumberFormat="1" applyFont="1" applyFill="1" applyBorder="1" applyAlignment="1">
      <alignment horizontal="center" vertical="top" wrapText="1"/>
    </xf>
    <xf numFmtId="166" fontId="4" fillId="6" borderId="41" xfId="0" applyNumberFormat="1" applyFont="1" applyFill="1" applyBorder="1" applyAlignment="1">
      <alignment horizontal="center" vertical="top" wrapText="1"/>
    </xf>
    <xf numFmtId="166" fontId="4" fillId="6" borderId="0" xfId="0" applyNumberFormat="1" applyFont="1" applyFill="1" applyBorder="1" applyAlignment="1">
      <alignment horizontal="left" vertical="top" wrapText="1"/>
    </xf>
    <xf numFmtId="166" fontId="4" fillId="8" borderId="9" xfId="0" applyNumberFormat="1" applyFont="1" applyFill="1" applyBorder="1" applyAlignment="1">
      <alignment horizontal="center" vertical="top"/>
    </xf>
    <xf numFmtId="3" fontId="4" fillId="0" borderId="10" xfId="0" applyNumberFormat="1" applyFont="1" applyBorder="1" applyAlignment="1">
      <alignment vertical="top" wrapText="1"/>
    </xf>
    <xf numFmtId="166" fontId="4" fillId="0" borderId="56" xfId="0" applyNumberFormat="1" applyFont="1" applyFill="1" applyBorder="1" applyAlignment="1">
      <alignment horizontal="center" vertical="top"/>
    </xf>
    <xf numFmtId="166" fontId="4" fillId="0" borderId="37" xfId="0" applyNumberFormat="1" applyFont="1" applyFill="1" applyBorder="1" applyAlignment="1">
      <alignment horizontal="center" vertical="top"/>
    </xf>
    <xf numFmtId="166" fontId="4" fillId="6" borderId="56" xfId="0" applyNumberFormat="1" applyFont="1" applyFill="1" applyBorder="1" applyAlignment="1">
      <alignment horizontal="left" vertical="top" wrapText="1"/>
    </xf>
    <xf numFmtId="166" fontId="4" fillId="6" borderId="37" xfId="0" applyNumberFormat="1" applyFont="1" applyFill="1" applyBorder="1" applyAlignment="1">
      <alignment horizontal="left" vertical="top" wrapText="1"/>
    </xf>
    <xf numFmtId="0" fontId="4" fillId="6" borderId="61" xfId="0" applyFont="1" applyFill="1" applyBorder="1" applyAlignment="1">
      <alignment horizontal="center" vertical="top"/>
    </xf>
    <xf numFmtId="0" fontId="4" fillId="10" borderId="33" xfId="0" applyFont="1" applyFill="1" applyBorder="1" applyAlignment="1">
      <alignment horizontal="center" vertical="center"/>
    </xf>
    <xf numFmtId="166" fontId="6" fillId="5" borderId="24" xfId="0" applyNumberFormat="1" applyFont="1" applyFill="1" applyBorder="1" applyAlignment="1">
      <alignment horizontal="center" vertical="top"/>
    </xf>
    <xf numFmtId="166" fontId="6" fillId="5" borderId="25" xfId="0" applyNumberFormat="1" applyFont="1" applyFill="1" applyBorder="1" applyAlignment="1">
      <alignment horizontal="center" vertical="top"/>
    </xf>
    <xf numFmtId="166" fontId="4" fillId="6" borderId="104" xfId="0" applyNumberFormat="1" applyFont="1" applyFill="1" applyBorder="1" applyAlignment="1">
      <alignment horizontal="center" vertical="top"/>
    </xf>
    <xf numFmtId="166" fontId="6" fillId="5" borderId="22" xfId="0" applyNumberFormat="1" applyFont="1" applyFill="1" applyBorder="1" applyAlignment="1">
      <alignment horizontal="center" vertical="top"/>
    </xf>
    <xf numFmtId="166" fontId="6" fillId="5" borderId="72" xfId="0" applyNumberFormat="1" applyFont="1" applyFill="1" applyBorder="1" applyAlignment="1">
      <alignment horizontal="center" vertical="top"/>
    </xf>
    <xf numFmtId="166" fontId="6" fillId="5" borderId="73" xfId="0" applyNumberFormat="1" applyFont="1" applyFill="1" applyBorder="1" applyAlignment="1">
      <alignment horizontal="center" vertical="top"/>
    </xf>
    <xf numFmtId="166" fontId="5" fillId="6" borderId="6" xfId="0" applyNumberFormat="1" applyFont="1" applyFill="1" applyBorder="1" applyAlignment="1">
      <alignment horizontal="center" vertical="top"/>
    </xf>
    <xf numFmtId="166" fontId="5" fillId="6" borderId="84" xfId="0" applyNumberFormat="1" applyFont="1" applyFill="1" applyBorder="1" applyAlignment="1">
      <alignment horizontal="center" vertical="top"/>
    </xf>
    <xf numFmtId="166" fontId="5" fillId="6" borderId="30" xfId="0" applyNumberFormat="1" applyFont="1" applyFill="1" applyBorder="1" applyAlignment="1">
      <alignment horizontal="center" vertical="top"/>
    </xf>
    <xf numFmtId="166" fontId="5" fillId="6" borderId="3"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6" fillId="4" borderId="73" xfId="0" applyNumberFormat="1" applyFont="1" applyFill="1" applyBorder="1" applyAlignment="1">
      <alignment horizontal="center" vertical="top"/>
    </xf>
    <xf numFmtId="166" fontId="6" fillId="3" borderId="73" xfId="0" applyNumberFormat="1" applyFont="1" applyFill="1" applyBorder="1" applyAlignment="1">
      <alignment horizontal="center" vertical="top"/>
    </xf>
    <xf numFmtId="0" fontId="4" fillId="0" borderId="12" xfId="0" applyNumberFormat="1" applyFont="1" applyBorder="1" applyAlignment="1">
      <alignment horizontal="center" vertical="top"/>
    </xf>
    <xf numFmtId="166" fontId="5" fillId="6" borderId="37" xfId="0" applyNumberFormat="1" applyFont="1" applyFill="1" applyBorder="1" applyAlignment="1">
      <alignment horizontal="center" vertical="top"/>
    </xf>
    <xf numFmtId="3" fontId="6" fillId="0" borderId="8" xfId="0" applyNumberFormat="1" applyFont="1" applyBorder="1" applyAlignment="1">
      <alignment horizontal="center" vertical="center" wrapText="1"/>
    </xf>
    <xf numFmtId="3" fontId="6" fillId="0" borderId="63" xfId="0" applyNumberFormat="1" applyFont="1" applyBorder="1" applyAlignment="1">
      <alignment horizontal="center" vertical="center" wrapText="1"/>
    </xf>
    <xf numFmtId="0" fontId="33" fillId="0" borderId="8" xfId="0" applyFont="1" applyBorder="1" applyAlignment="1">
      <alignment horizontal="center" vertical="center" wrapText="1"/>
    </xf>
    <xf numFmtId="0" fontId="33" fillId="0" borderId="63" xfId="0" applyFont="1" applyBorder="1" applyAlignment="1">
      <alignment horizontal="center" vertical="center" wrapText="1"/>
    </xf>
    <xf numFmtId="166" fontId="6" fillId="3" borderId="8"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6" borderId="31" xfId="0" applyNumberFormat="1" applyFont="1" applyFill="1" applyBorder="1" applyAlignment="1">
      <alignment horizontal="center" vertical="top" wrapText="1"/>
    </xf>
    <xf numFmtId="166" fontId="4" fillId="0" borderId="31" xfId="0" applyNumberFormat="1" applyFont="1" applyFill="1" applyBorder="1" applyAlignment="1">
      <alignment horizontal="center" vertical="top" wrapText="1"/>
    </xf>
    <xf numFmtId="166" fontId="4" fillId="9" borderId="31"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67" xfId="0" applyNumberFormat="1" applyFont="1" applyFill="1" applyBorder="1" applyAlignment="1">
      <alignment horizontal="center" vertical="top" wrapText="1"/>
    </xf>
    <xf numFmtId="166" fontId="6" fillId="3" borderId="9" xfId="0" applyNumberFormat="1" applyFont="1" applyFill="1" applyBorder="1" applyAlignment="1">
      <alignment horizontal="center" vertical="top" wrapText="1"/>
    </xf>
    <xf numFmtId="166" fontId="6" fillId="9"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top" wrapText="1"/>
    </xf>
    <xf numFmtId="166" fontId="4" fillId="6" borderId="20" xfId="0" applyNumberFormat="1" applyFont="1" applyFill="1" applyBorder="1" applyAlignment="1">
      <alignment horizontal="center" vertical="top" wrapText="1"/>
    </xf>
    <xf numFmtId="166" fontId="4" fillId="0" borderId="20" xfId="0" applyNumberFormat="1" applyFont="1" applyFill="1" applyBorder="1" applyAlignment="1">
      <alignment horizontal="center" vertical="top" wrapText="1"/>
    </xf>
    <xf numFmtId="166" fontId="4" fillId="9" borderId="20" xfId="0" applyNumberFormat="1" applyFont="1" applyFill="1" applyBorder="1" applyAlignment="1">
      <alignment horizontal="center" vertical="top" wrapText="1"/>
    </xf>
    <xf numFmtId="166" fontId="6" fillId="3" borderId="20" xfId="0" applyNumberFormat="1" applyFont="1" applyFill="1" applyBorder="1" applyAlignment="1">
      <alignment horizontal="center" vertical="top" wrapText="1"/>
    </xf>
    <xf numFmtId="166" fontId="6" fillId="9" borderId="85" xfId="0" applyNumberFormat="1" applyFont="1" applyFill="1" applyBorder="1" applyAlignment="1">
      <alignment horizontal="center" vertical="top" wrapText="1"/>
    </xf>
    <xf numFmtId="166" fontId="6" fillId="3" borderId="63" xfId="0" applyNumberFormat="1" applyFont="1" applyFill="1" applyBorder="1" applyAlignment="1">
      <alignment horizontal="center" vertical="top" wrapText="1"/>
    </xf>
    <xf numFmtId="166" fontId="6" fillId="9" borderId="51" xfId="0" applyNumberFormat="1" applyFont="1" applyFill="1" applyBorder="1" applyAlignment="1">
      <alignment horizontal="center" vertical="top" wrapText="1"/>
    </xf>
    <xf numFmtId="166" fontId="4" fillId="0" borderId="51" xfId="0" applyNumberFormat="1" applyFont="1" applyBorder="1" applyAlignment="1">
      <alignment horizontal="center" vertical="top" wrapText="1"/>
    </xf>
    <xf numFmtId="166" fontId="4" fillId="6" borderId="51" xfId="0" applyNumberFormat="1" applyFont="1" applyFill="1" applyBorder="1" applyAlignment="1">
      <alignment horizontal="center" vertical="top" wrapText="1"/>
    </xf>
    <xf numFmtId="166" fontId="4" fillId="0" borderId="51" xfId="0" applyNumberFormat="1" applyFont="1" applyFill="1" applyBorder="1" applyAlignment="1">
      <alignment horizontal="center" vertical="top" wrapText="1"/>
    </xf>
    <xf numFmtId="166" fontId="4" fillId="9" borderId="51" xfId="0" applyNumberFormat="1" applyFont="1" applyFill="1" applyBorder="1" applyAlignment="1">
      <alignment horizontal="center" vertical="top" wrapText="1"/>
    </xf>
    <xf numFmtId="166" fontId="6" fillId="3" borderId="51" xfId="0" applyNumberFormat="1" applyFont="1" applyFill="1" applyBorder="1" applyAlignment="1">
      <alignment horizontal="center" vertical="top" wrapText="1"/>
    </xf>
    <xf numFmtId="166" fontId="6" fillId="9" borderId="27" xfId="0" applyNumberFormat="1" applyFont="1" applyFill="1" applyBorder="1" applyAlignment="1">
      <alignment horizontal="center" vertical="top" wrapText="1"/>
    </xf>
    <xf numFmtId="3" fontId="6" fillId="0" borderId="83" xfId="0" applyNumberFormat="1" applyFont="1" applyBorder="1" applyAlignment="1">
      <alignment horizontal="center" vertical="center" textRotation="90" wrapText="1"/>
    </xf>
    <xf numFmtId="0" fontId="33" fillId="0" borderId="9" xfId="0" applyFont="1" applyBorder="1" applyAlignment="1">
      <alignment horizontal="center" vertical="center" textRotation="90" wrapText="1"/>
    </xf>
    <xf numFmtId="0" fontId="33" fillId="0" borderId="99" xfId="0" applyFont="1" applyBorder="1" applyAlignment="1">
      <alignment horizontal="center" vertical="center" textRotation="90" wrapText="1"/>
    </xf>
    <xf numFmtId="0" fontId="0" fillId="0" borderId="0" xfId="0" applyBorder="1" applyAlignment="1">
      <alignment vertical="top"/>
    </xf>
    <xf numFmtId="0" fontId="20" fillId="6" borderId="11" xfId="0" applyFont="1" applyFill="1" applyBorder="1" applyAlignment="1">
      <alignment horizontal="left"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3" fontId="6" fillId="9" borderId="11" xfId="0" applyNumberFormat="1" applyFont="1" applyFill="1" applyBorder="1" applyAlignment="1">
      <alignment horizontal="center" vertical="top"/>
    </xf>
    <xf numFmtId="166" fontId="19" fillId="6" borderId="38" xfId="0" applyNumberFormat="1" applyFont="1" applyFill="1" applyBorder="1" applyAlignment="1">
      <alignment horizontal="center" vertical="top"/>
    </xf>
    <xf numFmtId="166" fontId="19" fillId="6" borderId="49" xfId="0" applyNumberFormat="1" applyFont="1" applyFill="1" applyBorder="1" applyAlignment="1">
      <alignment horizontal="center" vertical="top"/>
    </xf>
    <xf numFmtId="166" fontId="4" fillId="6" borderId="38" xfId="0" applyNumberFormat="1" applyFont="1" applyFill="1" applyBorder="1" applyAlignment="1">
      <alignment horizontal="center" vertical="top" wrapText="1"/>
    </xf>
    <xf numFmtId="3" fontId="13" fillId="6" borderId="38" xfId="0" applyNumberFormat="1" applyFont="1" applyFill="1" applyBorder="1" applyAlignment="1">
      <alignment horizontal="left" vertical="top" wrapText="1"/>
    </xf>
    <xf numFmtId="3" fontId="13" fillId="6" borderId="38" xfId="0" applyNumberFormat="1" applyFont="1" applyFill="1" applyBorder="1" applyAlignment="1">
      <alignment horizontal="center" vertical="top" wrapText="1"/>
    </xf>
    <xf numFmtId="0" fontId="4" fillId="6" borderId="45" xfId="0" applyFont="1" applyFill="1" applyBorder="1" applyAlignment="1">
      <alignment horizontal="center" vertical="top"/>
    </xf>
    <xf numFmtId="0" fontId="19" fillId="6" borderId="13" xfId="0" applyFont="1" applyFill="1" applyBorder="1" applyAlignment="1">
      <alignment vertical="top" wrapText="1"/>
    </xf>
    <xf numFmtId="49" fontId="19" fillId="6" borderId="11" xfId="0" applyNumberFormat="1" applyFont="1" applyFill="1" applyBorder="1" applyAlignment="1">
      <alignment horizontal="center" vertical="top"/>
    </xf>
    <xf numFmtId="3" fontId="9" fillId="6" borderId="57" xfId="0" applyNumberFormat="1" applyFont="1" applyFill="1" applyBorder="1" applyAlignment="1">
      <alignment horizontal="center" vertical="top" textRotation="90" wrapText="1"/>
    </xf>
    <xf numFmtId="0" fontId="4" fillId="6" borderId="55" xfId="0" applyFont="1" applyFill="1" applyBorder="1" applyAlignment="1">
      <alignment vertical="top" wrapText="1"/>
    </xf>
    <xf numFmtId="3" fontId="19" fillId="6" borderId="33" xfId="0" applyNumberFormat="1" applyFont="1" applyFill="1" applyBorder="1" applyAlignment="1">
      <alignment horizontal="center" vertical="top" wrapText="1"/>
    </xf>
    <xf numFmtId="0" fontId="19" fillId="6" borderId="14" xfId="0" applyFont="1" applyFill="1" applyBorder="1" applyAlignment="1">
      <alignment horizontal="center" vertical="top"/>
    </xf>
    <xf numFmtId="0" fontId="19" fillId="6" borderId="38" xfId="0" applyFont="1" applyFill="1" applyBorder="1" applyAlignment="1">
      <alignment horizontal="center" vertical="top"/>
    </xf>
    <xf numFmtId="165" fontId="19" fillId="6" borderId="38" xfId="0" applyNumberFormat="1" applyFont="1" applyFill="1" applyBorder="1" applyAlignment="1">
      <alignment horizontal="center" vertical="top"/>
    </xf>
    <xf numFmtId="0" fontId="19" fillId="6" borderId="35" xfId="0" applyFont="1" applyFill="1" applyBorder="1" applyAlignment="1">
      <alignment vertical="top" wrapText="1"/>
    </xf>
    <xf numFmtId="3" fontId="19" fillId="6" borderId="56" xfId="0" applyNumberFormat="1" applyFont="1" applyFill="1" applyBorder="1" applyAlignment="1">
      <alignment horizontal="center" vertical="top"/>
    </xf>
    <xf numFmtId="3" fontId="19" fillId="6" borderId="58" xfId="0" applyNumberFormat="1" applyFont="1" applyFill="1" applyBorder="1" applyAlignment="1">
      <alignment horizontal="center" vertical="top"/>
    </xf>
    <xf numFmtId="49" fontId="29" fillId="6" borderId="56" xfId="0" applyNumberFormat="1" applyFont="1" applyFill="1" applyBorder="1" applyAlignment="1">
      <alignment horizontal="center" vertical="top"/>
    </xf>
    <xf numFmtId="3" fontId="19" fillId="6" borderId="10" xfId="0" applyNumberFormat="1" applyFont="1" applyFill="1" applyBorder="1" applyAlignment="1">
      <alignment vertical="top" wrapText="1"/>
    </xf>
    <xf numFmtId="3" fontId="19" fillId="6" borderId="11" xfId="0" applyNumberFormat="1" applyFont="1" applyFill="1" applyBorder="1" applyAlignment="1">
      <alignment horizontal="center" vertical="top"/>
    </xf>
    <xf numFmtId="3" fontId="19" fillId="6" borderId="88" xfId="0" applyNumberFormat="1" applyFont="1" applyFill="1" applyBorder="1" applyAlignment="1">
      <alignment horizontal="center" vertical="top" wrapText="1"/>
    </xf>
    <xf numFmtId="3" fontId="4" fillId="6" borderId="40"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1" xfId="0" applyNumberFormat="1" applyFont="1" applyFill="1" applyBorder="1" applyAlignment="1">
      <alignment horizontal="center" vertical="top"/>
    </xf>
    <xf numFmtId="3" fontId="4" fillId="7" borderId="12" xfId="0" applyNumberFormat="1" applyFont="1" applyFill="1" applyBorder="1" applyAlignment="1">
      <alignment vertical="top"/>
    </xf>
    <xf numFmtId="3" fontId="4" fillId="6" borderId="39" xfId="0" applyNumberFormat="1" applyFont="1" applyFill="1" applyBorder="1" applyAlignment="1">
      <alignment horizontal="center" vertical="top" wrapText="1"/>
    </xf>
    <xf numFmtId="3" fontId="4" fillId="6" borderId="57" xfId="0" applyNumberFormat="1" applyFont="1" applyFill="1" applyBorder="1" applyAlignment="1">
      <alignment horizontal="center" vertical="top" wrapText="1"/>
    </xf>
    <xf numFmtId="165" fontId="4" fillId="6" borderId="58" xfId="0" applyNumberFormat="1" applyFont="1" applyFill="1" applyBorder="1" applyAlignment="1">
      <alignment horizontal="center" vertical="top" wrapText="1"/>
    </xf>
    <xf numFmtId="165" fontId="4" fillId="6" borderId="57" xfId="0" applyNumberFormat="1" applyFont="1" applyFill="1" applyBorder="1" applyAlignment="1">
      <alignment horizontal="center" vertical="top" wrapText="1"/>
    </xf>
    <xf numFmtId="3" fontId="4" fillId="6" borderId="12" xfId="0" applyNumberFormat="1" applyFont="1" applyFill="1" applyBorder="1" applyAlignment="1">
      <alignment vertical="top"/>
    </xf>
    <xf numFmtId="166" fontId="19" fillId="6" borderId="47" xfId="0" applyNumberFormat="1" applyFont="1" applyFill="1" applyBorder="1" applyAlignment="1">
      <alignment horizontal="center" vertical="top"/>
    </xf>
    <xf numFmtId="166" fontId="19" fillId="6" borderId="40" xfId="0" applyNumberFormat="1" applyFont="1" applyFill="1" applyBorder="1" applyAlignment="1">
      <alignment horizontal="center" vertical="top"/>
    </xf>
    <xf numFmtId="166" fontId="19" fillId="6" borderId="66" xfId="0" applyNumberFormat="1" applyFont="1" applyFill="1" applyBorder="1" applyAlignment="1">
      <alignment horizontal="center" vertical="top"/>
    </xf>
    <xf numFmtId="49" fontId="29" fillId="6" borderId="11" xfId="0" applyNumberFormat="1" applyFont="1" applyFill="1" applyBorder="1" applyAlignment="1">
      <alignment horizontal="center" vertical="top"/>
    </xf>
    <xf numFmtId="3" fontId="19" fillId="6" borderId="0" xfId="0" applyNumberFormat="1" applyFont="1" applyFill="1" applyBorder="1" applyAlignment="1">
      <alignment horizontal="center" vertical="top"/>
    </xf>
    <xf numFmtId="165" fontId="19" fillId="6" borderId="11" xfId="0" applyNumberFormat="1" applyFont="1" applyFill="1" applyBorder="1" applyAlignment="1">
      <alignment horizontal="center" vertical="top"/>
    </xf>
    <xf numFmtId="166" fontId="19" fillId="6" borderId="56" xfId="0" applyNumberFormat="1" applyFont="1" applyFill="1" applyBorder="1" applyAlignment="1">
      <alignment horizontal="center" vertical="top"/>
    </xf>
    <xf numFmtId="166" fontId="19" fillId="6" borderId="37" xfId="0" applyNumberFormat="1" applyFont="1" applyFill="1" applyBorder="1" applyAlignment="1">
      <alignment horizontal="center" vertical="top"/>
    </xf>
    <xf numFmtId="0" fontId="4" fillId="6" borderId="10" xfId="0" applyFont="1" applyFill="1" applyBorder="1" applyAlignment="1">
      <alignment horizontal="left" vertical="top" wrapText="1"/>
    </xf>
    <xf numFmtId="165" fontId="19" fillId="6" borderId="13" xfId="0" applyNumberFormat="1" applyFont="1" applyFill="1" applyBorder="1" applyAlignment="1">
      <alignment horizontal="center" vertical="top"/>
    </xf>
    <xf numFmtId="49" fontId="19" fillId="6" borderId="12" xfId="0" applyNumberFormat="1" applyFont="1" applyFill="1" applyBorder="1" applyAlignment="1">
      <alignment horizontal="center" vertical="top"/>
    </xf>
    <xf numFmtId="3" fontId="19" fillId="6" borderId="57" xfId="0" applyNumberFormat="1" applyFont="1" applyFill="1" applyBorder="1" applyAlignment="1">
      <alignment horizontal="center" vertical="top" wrapText="1"/>
    </xf>
    <xf numFmtId="0" fontId="19" fillId="6" borderId="34" xfId="0" applyFont="1" applyFill="1" applyBorder="1" applyAlignment="1">
      <alignment horizontal="center" vertical="top"/>
    </xf>
    <xf numFmtId="166" fontId="19" fillId="6" borderId="34" xfId="0" applyNumberFormat="1" applyFont="1" applyFill="1" applyBorder="1" applyAlignment="1">
      <alignment horizontal="center" vertical="top"/>
    </xf>
    <xf numFmtId="166" fontId="19" fillId="6" borderId="58" xfId="0" applyNumberFormat="1" applyFont="1" applyFill="1" applyBorder="1" applyAlignment="1">
      <alignment horizontal="center" vertical="top"/>
    </xf>
    <xf numFmtId="0" fontId="19" fillId="6" borderId="34" xfId="0" applyFont="1" applyFill="1" applyBorder="1" applyAlignment="1">
      <alignment vertical="top" wrapText="1"/>
    </xf>
    <xf numFmtId="49" fontId="19" fillId="6" borderId="56" xfId="0" applyNumberFormat="1" applyFont="1" applyFill="1" applyBorder="1" applyAlignment="1">
      <alignment horizontal="center" vertical="top"/>
    </xf>
    <xf numFmtId="49" fontId="19" fillId="6" borderId="57"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5" fillId="6" borderId="0"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4" fillId="6" borderId="56"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16" fillId="6" borderId="38" xfId="0" applyFont="1" applyFill="1" applyBorder="1" applyAlignment="1">
      <alignment horizontal="center" vertical="top" wrapText="1"/>
    </xf>
    <xf numFmtId="3" fontId="4" fillId="6" borderId="11" xfId="0" applyNumberFormat="1" applyFont="1" applyFill="1" applyBorder="1" applyAlignment="1">
      <alignment vertical="center" textRotation="90"/>
    </xf>
    <xf numFmtId="0" fontId="20" fillId="0" borderId="56" xfId="0" applyFont="1" applyBorder="1" applyAlignment="1">
      <alignment horizontal="left" vertical="top" wrapText="1"/>
    </xf>
    <xf numFmtId="0" fontId="20" fillId="6" borderId="56" xfId="0" applyFont="1" applyFill="1" applyBorder="1" applyAlignment="1">
      <alignment horizontal="left" vertical="top"/>
    </xf>
    <xf numFmtId="49" fontId="4" fillId="6" borderId="94" xfId="0" applyNumberFormat="1" applyFont="1" applyFill="1" applyBorder="1" applyAlignment="1">
      <alignment horizontal="center" vertical="top"/>
    </xf>
    <xf numFmtId="0" fontId="20" fillId="0" borderId="56" xfId="0" applyFont="1" applyBorder="1" applyAlignment="1">
      <alignment horizontal="left" vertical="top"/>
    </xf>
    <xf numFmtId="0" fontId="4" fillId="6" borderId="34" xfId="0" applyFont="1" applyFill="1" applyBorder="1" applyAlignment="1">
      <alignment vertical="top" wrapText="1"/>
    </xf>
    <xf numFmtId="49" fontId="4" fillId="6" borderId="56" xfId="0" applyNumberFormat="1" applyFont="1" applyFill="1" applyBorder="1" applyAlignment="1">
      <alignment horizontal="center" vertical="top"/>
    </xf>
    <xf numFmtId="3" fontId="19" fillId="6" borderId="12" xfId="0" applyNumberFormat="1" applyFont="1" applyFill="1" applyBorder="1" applyAlignment="1">
      <alignment horizontal="center" vertical="top"/>
    </xf>
    <xf numFmtId="3" fontId="19" fillId="6" borderId="96" xfId="0" applyNumberFormat="1" applyFont="1" applyFill="1" applyBorder="1" applyAlignment="1">
      <alignment horizontal="center" vertical="top" wrapText="1"/>
    </xf>
    <xf numFmtId="3" fontId="4" fillId="6" borderId="11" xfId="0" applyNumberFormat="1" applyFont="1" applyFill="1" applyBorder="1" applyAlignment="1">
      <alignment vertical="top" textRotation="90"/>
    </xf>
    <xf numFmtId="3" fontId="19" fillId="6" borderId="15" xfId="0" applyNumberFormat="1" applyFont="1" applyFill="1" applyBorder="1" applyAlignment="1">
      <alignment vertical="top" wrapText="1"/>
    </xf>
    <xf numFmtId="3" fontId="19" fillId="6" borderId="40" xfId="0" applyNumberFormat="1" applyFont="1" applyFill="1" applyBorder="1" applyAlignment="1">
      <alignment horizontal="center" vertical="top"/>
    </xf>
    <xf numFmtId="49" fontId="19" fillId="6" borderId="39" xfId="0" applyNumberFormat="1" applyFont="1" applyFill="1" applyBorder="1" applyAlignment="1">
      <alignment horizontal="center" vertical="top"/>
    </xf>
    <xf numFmtId="49" fontId="19" fillId="6" borderId="40" xfId="0" applyNumberFormat="1" applyFont="1" applyFill="1" applyBorder="1" applyAlignment="1">
      <alignment horizontal="center" vertical="top"/>
    </xf>
    <xf numFmtId="3" fontId="9" fillId="0" borderId="0" xfId="0" applyNumberFormat="1" applyFont="1" applyAlignment="1">
      <alignment horizontal="center" vertical="top"/>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4" fillId="0" borderId="35" xfId="0" applyNumberFormat="1" applyFont="1" applyBorder="1" applyAlignment="1">
      <alignment horizontal="left" vertical="top" wrapText="1"/>
    </xf>
    <xf numFmtId="3" fontId="4" fillId="0" borderId="56" xfId="0" applyNumberFormat="1" applyFont="1" applyBorder="1" applyAlignment="1">
      <alignment vertical="top" wrapText="1"/>
    </xf>
    <xf numFmtId="3" fontId="4" fillId="0" borderId="57" xfId="0" applyNumberFormat="1" applyFont="1" applyBorder="1" applyAlignment="1">
      <alignment vertical="top" wrapText="1"/>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25" fillId="6" borderId="0" xfId="0" applyNumberFormat="1" applyFont="1" applyFill="1" applyAlignment="1">
      <alignment horizontal="left" vertical="top" wrapText="1"/>
    </xf>
    <xf numFmtId="0" fontId="2" fillId="0" borderId="0" xfId="0" applyFont="1" applyAlignment="1">
      <alignment horizontal="center" vertical="top" wrapText="1"/>
    </xf>
    <xf numFmtId="0" fontId="6" fillId="6" borderId="40" xfId="0" applyFont="1" applyFill="1" applyBorder="1" applyAlignment="1">
      <alignment horizontal="left" vertical="top" wrapText="1"/>
    </xf>
    <xf numFmtId="0" fontId="6" fillId="6" borderId="11"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9" borderId="35" xfId="0" applyNumberFormat="1" applyFont="1" applyFill="1" applyBorder="1" applyAlignment="1">
      <alignment horizontal="left" vertical="top" wrapText="1"/>
    </xf>
    <xf numFmtId="3" fontId="4" fillId="9" borderId="56" xfId="0" applyNumberFormat="1" applyFont="1" applyFill="1" applyBorder="1" applyAlignment="1">
      <alignment vertical="top" wrapText="1"/>
    </xf>
    <xf numFmtId="3" fontId="4" fillId="9" borderId="57"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1" xfId="0" applyNumberFormat="1" applyFont="1" applyFill="1" applyBorder="1" applyAlignment="1">
      <alignment vertical="top" wrapText="1"/>
    </xf>
    <xf numFmtId="3" fontId="4" fillId="3" borderId="97"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16" fillId="0" borderId="19" xfId="0" applyFont="1" applyBorder="1" applyAlignment="1">
      <alignment horizontal="left" vertical="top" wrapText="1"/>
    </xf>
    <xf numFmtId="0" fontId="16" fillId="0" borderId="20" xfId="0" applyFont="1" applyBorder="1" applyAlignment="1">
      <alignment horizontal="lef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1" xfId="0" applyNumberFormat="1" applyFont="1" applyBorder="1" applyAlignment="1">
      <alignment vertical="top" wrapText="1"/>
    </xf>
    <xf numFmtId="3" fontId="4" fillId="0" borderId="16" xfId="0" applyNumberFormat="1" applyFont="1" applyBorder="1" applyAlignment="1">
      <alignment vertical="top" wrapText="1"/>
    </xf>
    <xf numFmtId="3" fontId="4" fillId="8" borderId="19" xfId="0" applyNumberFormat="1" applyFont="1" applyFill="1" applyBorder="1" applyAlignment="1">
      <alignment horizontal="left" vertical="top" wrapText="1"/>
    </xf>
    <xf numFmtId="0" fontId="16" fillId="6" borderId="19" xfId="0" applyFont="1" applyFill="1" applyBorder="1" applyAlignment="1">
      <alignment horizontal="left" vertical="top" wrapText="1"/>
    </xf>
    <xf numFmtId="0" fontId="16" fillId="6" borderId="20" xfId="0"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6" fillId="0" borderId="74" xfId="0" applyNumberFormat="1" applyFont="1" applyBorder="1" applyAlignment="1">
      <alignment horizontal="center" vertical="center" wrapText="1"/>
    </xf>
    <xf numFmtId="3" fontId="6" fillId="0" borderId="71" xfId="0" applyNumberFormat="1" applyFont="1" applyBorder="1" applyAlignment="1">
      <alignment horizontal="center" vertical="center" wrapText="1"/>
    </xf>
    <xf numFmtId="3" fontId="6" fillId="0" borderId="72"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0" fontId="4" fillId="6" borderId="10" xfId="0" applyFont="1" applyFill="1" applyBorder="1" applyAlignment="1">
      <alignment horizontal="left" vertical="top" wrapText="1"/>
    </xf>
    <xf numFmtId="0" fontId="4" fillId="6" borderId="21" xfId="0" applyFont="1" applyFill="1" applyBorder="1" applyAlignment="1">
      <alignment horizontal="left" vertical="top" wrapText="1"/>
    </xf>
    <xf numFmtId="3" fontId="6" fillId="5" borderId="70" xfId="0" applyNumberFormat="1" applyFont="1" applyFill="1" applyBorder="1" applyAlignment="1">
      <alignment horizontal="right" vertical="top"/>
    </xf>
    <xf numFmtId="3" fontId="6" fillId="5" borderId="71" xfId="0" applyNumberFormat="1" applyFont="1" applyFill="1" applyBorder="1" applyAlignment="1">
      <alignment horizontal="right" vertical="top"/>
    </xf>
    <xf numFmtId="3" fontId="6" fillId="5" borderId="74"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4" borderId="70" xfId="0" applyNumberFormat="1" applyFont="1" applyFill="1" applyBorder="1" applyAlignment="1">
      <alignment horizontal="right" vertical="top"/>
    </xf>
    <xf numFmtId="3" fontId="6" fillId="4" borderId="71" xfId="0" applyNumberFormat="1" applyFont="1" applyFill="1" applyBorder="1" applyAlignment="1">
      <alignment horizontal="right" vertical="top"/>
    </xf>
    <xf numFmtId="3" fontId="6" fillId="4" borderId="72" xfId="0" applyNumberFormat="1" applyFont="1" applyFill="1" applyBorder="1" applyAlignment="1">
      <alignment horizontal="right" vertical="top"/>
    </xf>
    <xf numFmtId="3" fontId="6" fillId="4" borderId="74" xfId="0" applyNumberFormat="1" applyFont="1" applyFill="1" applyBorder="1" applyAlignment="1">
      <alignment horizontal="center" vertical="top"/>
    </xf>
    <xf numFmtId="3" fontId="6" fillId="4" borderId="71" xfId="0" applyNumberFormat="1" applyFont="1" applyFill="1" applyBorder="1" applyAlignment="1">
      <alignment horizontal="center" vertical="top"/>
    </xf>
    <xf numFmtId="3" fontId="6" fillId="4" borderId="72" xfId="0" applyNumberFormat="1" applyFont="1" applyFill="1" applyBorder="1" applyAlignment="1">
      <alignment horizontal="center" vertical="top"/>
    </xf>
    <xf numFmtId="3" fontId="6" fillId="3" borderId="70" xfId="0" applyNumberFormat="1" applyFont="1" applyFill="1" applyBorder="1" applyAlignment="1">
      <alignment horizontal="right" vertical="top"/>
    </xf>
    <xf numFmtId="3" fontId="6" fillId="3" borderId="71" xfId="0" applyNumberFormat="1" applyFont="1" applyFill="1" applyBorder="1" applyAlignment="1">
      <alignment horizontal="right" vertical="top"/>
    </xf>
    <xf numFmtId="3" fontId="6" fillId="3" borderId="72" xfId="0" applyNumberFormat="1" applyFont="1" applyFill="1" applyBorder="1" applyAlignment="1">
      <alignment horizontal="right" vertical="top"/>
    </xf>
    <xf numFmtId="3" fontId="6" fillId="3" borderId="74" xfId="0" applyNumberFormat="1" applyFont="1" applyFill="1" applyBorder="1" applyAlignment="1">
      <alignment horizontal="center" vertical="top"/>
    </xf>
    <xf numFmtId="3" fontId="6" fillId="3" borderId="71" xfId="0" applyNumberFormat="1" applyFont="1" applyFill="1" applyBorder="1" applyAlignment="1">
      <alignment horizontal="center" vertical="top"/>
    </xf>
    <xf numFmtId="3" fontId="6" fillId="3" borderId="72" xfId="0" applyNumberFormat="1" applyFont="1" applyFill="1" applyBorder="1" applyAlignment="1">
      <alignment horizontal="center" vertical="top"/>
    </xf>
    <xf numFmtId="0" fontId="4" fillId="6" borderId="11" xfId="0" applyFont="1" applyFill="1" applyBorder="1" applyAlignment="1">
      <alignment vertical="top" wrapText="1"/>
    </xf>
    <xf numFmtId="0" fontId="4" fillId="6" borderId="15" xfId="0" applyFont="1" applyFill="1" applyBorder="1" applyAlignment="1">
      <alignment horizontal="left" vertical="top" wrapText="1"/>
    </xf>
    <xf numFmtId="0" fontId="4" fillId="6" borderId="35" xfId="0"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6" xfId="0" applyFont="1" applyFill="1" applyBorder="1" applyAlignment="1">
      <alignment vertical="top" wrapText="1"/>
    </xf>
    <xf numFmtId="0" fontId="4" fillId="6" borderId="27" xfId="0" applyFont="1" applyFill="1" applyBorder="1" applyAlignment="1">
      <alignment vertical="top" wrapText="1"/>
    </xf>
    <xf numFmtId="0" fontId="5" fillId="0" borderId="11"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3" fontId="6" fillId="5" borderId="70" xfId="0" applyNumberFormat="1" applyFont="1" applyFill="1" applyBorder="1" applyAlignment="1">
      <alignment horizontal="left" vertical="top"/>
    </xf>
    <xf numFmtId="3" fontId="6" fillId="5" borderId="71" xfId="0" applyNumberFormat="1" applyFont="1" applyFill="1" applyBorder="1" applyAlignment="1">
      <alignment horizontal="left" vertical="top"/>
    </xf>
    <xf numFmtId="3" fontId="6" fillId="5" borderId="1" xfId="0" applyNumberFormat="1" applyFont="1" applyFill="1" applyBorder="1" applyAlignment="1">
      <alignment horizontal="left" vertical="top"/>
    </xf>
    <xf numFmtId="3" fontId="6" fillId="5" borderId="72" xfId="0" applyNumberFormat="1" applyFont="1" applyFill="1" applyBorder="1" applyAlignment="1">
      <alignment horizontal="left" vertical="top"/>
    </xf>
    <xf numFmtId="0" fontId="4" fillId="6" borderId="40" xfId="0" applyFont="1" applyFill="1" applyBorder="1" applyAlignment="1">
      <alignment vertical="top" wrapText="1"/>
    </xf>
    <xf numFmtId="0" fontId="16" fillId="6" borderId="56" xfId="0" applyFont="1" applyFill="1" applyBorder="1" applyAlignment="1">
      <alignment vertical="top" wrapText="1"/>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0" fontId="4" fillId="0" borderId="0" xfId="0" applyFont="1" applyBorder="1" applyAlignment="1">
      <alignment vertical="top" wrapText="1"/>
    </xf>
    <xf numFmtId="0" fontId="0" fillId="0" borderId="0" xfId="0" applyBorder="1" applyAlignment="1">
      <alignment vertical="top" wrapText="1"/>
    </xf>
    <xf numFmtId="0" fontId="4" fillId="6" borderId="40" xfId="0" applyFont="1" applyFill="1" applyBorder="1" applyAlignment="1">
      <alignment horizontal="left" vertical="top" wrapText="1"/>
    </xf>
    <xf numFmtId="0" fontId="16" fillId="6" borderId="56" xfId="0" applyFont="1" applyFill="1" applyBorder="1" applyAlignment="1">
      <alignment horizontal="left" vertical="top"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0" fontId="4" fillId="6" borderId="52" xfId="0" applyFont="1" applyFill="1" applyBorder="1" applyAlignment="1">
      <alignment horizontal="center" vertical="top"/>
    </xf>
    <xf numFmtId="166" fontId="4" fillId="6" borderId="52" xfId="0" applyNumberFormat="1"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56" xfId="0" applyFont="1" applyFill="1" applyBorder="1" applyAlignment="1">
      <alignment horizontal="lef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6" borderId="56" xfId="0" applyNumberFormat="1" applyFont="1" applyFill="1" applyBorder="1" applyAlignment="1">
      <alignment horizontal="left" vertical="top" wrapText="1"/>
    </xf>
    <xf numFmtId="0" fontId="16" fillId="6" borderId="11" xfId="0" applyFont="1" applyFill="1" applyBorder="1" applyAlignment="1">
      <alignment wrapText="1"/>
    </xf>
    <xf numFmtId="0" fontId="16" fillId="6" borderId="10" xfId="0" applyFont="1" applyFill="1" applyBorder="1" applyAlignment="1">
      <alignment horizontal="left" vertical="top" wrapText="1"/>
    </xf>
    <xf numFmtId="3" fontId="6" fillId="7" borderId="23" xfId="0" applyNumberFormat="1" applyFont="1" applyFill="1" applyBorder="1" applyAlignment="1">
      <alignment horizontal="right" vertical="top"/>
    </xf>
    <xf numFmtId="3" fontId="6" fillId="7" borderId="1" xfId="0" applyNumberFormat="1" applyFont="1" applyFill="1" applyBorder="1" applyAlignment="1">
      <alignment horizontal="right" vertical="top"/>
    </xf>
    <xf numFmtId="3" fontId="6" fillId="7" borderId="25" xfId="0" applyNumberFormat="1" applyFont="1" applyFill="1" applyBorder="1" applyAlignment="1">
      <alignment horizontal="right" vertical="top"/>
    </xf>
    <xf numFmtId="3" fontId="6" fillId="7" borderId="70" xfId="0" applyNumberFormat="1" applyFont="1" applyFill="1" applyBorder="1" applyAlignment="1">
      <alignment horizontal="left" vertical="top"/>
    </xf>
    <xf numFmtId="3" fontId="6" fillId="7" borderId="71" xfId="0" applyNumberFormat="1" applyFont="1" applyFill="1" applyBorder="1" applyAlignment="1">
      <alignment horizontal="left" vertical="top"/>
    </xf>
    <xf numFmtId="3" fontId="6" fillId="7" borderId="72" xfId="0" applyNumberFormat="1" applyFont="1" applyFill="1" applyBorder="1" applyAlignment="1">
      <alignment horizontal="left" vertical="top"/>
    </xf>
    <xf numFmtId="3" fontId="4" fillId="6" borderId="3"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0" fontId="21" fillId="6" borderId="11" xfId="0"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0" fontId="16" fillId="6" borderId="11" xfId="0" applyFont="1" applyFill="1" applyBorder="1" applyAlignment="1">
      <alignment vertical="top" wrapText="1"/>
    </xf>
    <xf numFmtId="3" fontId="6" fillId="6" borderId="3"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5"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5" fillId="6" borderId="22" xfId="0" applyNumberFormat="1" applyFont="1" applyFill="1" applyBorder="1" applyAlignment="1">
      <alignment horizontal="center" vertical="top" wrapText="1"/>
    </xf>
    <xf numFmtId="0" fontId="4" fillId="0" borderId="13" xfId="0" applyFont="1" applyBorder="1" applyAlignment="1">
      <alignment horizontal="left" vertical="top" wrapText="1"/>
    </xf>
    <xf numFmtId="0" fontId="19" fillId="0" borderId="13" xfId="0" applyFont="1" applyBorder="1" applyAlignment="1">
      <alignment horizontal="left" vertical="top"/>
    </xf>
    <xf numFmtId="3" fontId="4" fillId="6" borderId="51" xfId="0" applyNumberFormat="1" applyFont="1" applyFill="1" applyBorder="1" applyAlignment="1">
      <alignment horizontal="left" vertical="top" wrapText="1"/>
    </xf>
    <xf numFmtId="0" fontId="0" fillId="6" borderId="11" xfId="0" applyFill="1" applyBorder="1" applyAlignment="1">
      <alignment vertical="top" wrapText="1"/>
    </xf>
    <xf numFmtId="0" fontId="16" fillId="6" borderId="46" xfId="0" applyFont="1" applyFill="1" applyBorder="1" applyAlignment="1">
      <alignment horizontal="left" vertical="top" wrapText="1"/>
    </xf>
    <xf numFmtId="3" fontId="4" fillId="6" borderId="57"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16" fillId="6" borderId="35" xfId="0" applyFont="1" applyFill="1" applyBorder="1" applyAlignment="1">
      <alignment horizontal="left" vertical="top" wrapText="1"/>
    </xf>
    <xf numFmtId="3" fontId="4" fillId="6" borderId="56" xfId="0" applyNumberFormat="1" applyFont="1" applyFill="1" applyBorder="1" applyAlignment="1">
      <alignment vertical="top" wrapText="1"/>
    </xf>
    <xf numFmtId="3" fontId="11" fillId="6" borderId="51" xfId="0" applyNumberFormat="1" applyFont="1" applyFill="1" applyBorder="1" applyAlignment="1">
      <alignment vertical="top" wrapText="1"/>
    </xf>
    <xf numFmtId="3" fontId="4" fillId="6" borderId="40" xfId="0" applyNumberFormat="1" applyFont="1" applyFill="1" applyBorder="1" applyAlignment="1">
      <alignment vertical="top" wrapText="1"/>
    </xf>
    <xf numFmtId="3" fontId="5" fillId="0" borderId="12" xfId="0" applyNumberFormat="1" applyFont="1" applyFill="1" applyBorder="1" applyAlignment="1">
      <alignment horizontal="right" vertical="top"/>
    </xf>
    <xf numFmtId="3" fontId="5" fillId="0" borderId="23" xfId="0" applyNumberFormat="1" applyFont="1" applyFill="1" applyBorder="1" applyAlignment="1">
      <alignment horizontal="right" vertical="top"/>
    </xf>
    <xf numFmtId="49" fontId="6" fillId="6" borderId="11" xfId="0" applyNumberFormat="1" applyFont="1" applyFill="1" applyBorder="1" applyAlignment="1">
      <alignment horizontal="center" vertical="top"/>
    </xf>
    <xf numFmtId="49" fontId="6" fillId="6" borderId="22"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10" fillId="6" borderId="40" xfId="0" applyNumberFormat="1" applyFont="1" applyFill="1" applyBorder="1" applyAlignment="1">
      <alignment horizontal="left" vertical="top" wrapText="1"/>
    </xf>
    <xf numFmtId="0" fontId="16" fillId="6" borderId="11" xfId="0"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10" xfId="0" applyFont="1" applyBorder="1" applyAlignment="1">
      <alignment vertical="top" wrapText="1"/>
    </xf>
    <xf numFmtId="0" fontId="0" fillId="6" borderId="11" xfId="0" applyFill="1" applyBorder="1" applyAlignment="1">
      <alignment horizontal="left" vertical="top" wrapText="1"/>
    </xf>
    <xf numFmtId="0" fontId="16" fillId="0" borderId="10" xfId="0" applyFont="1" applyBorder="1" applyAlignment="1">
      <alignment horizontal="lef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16" fillId="6" borderId="22" xfId="0" applyNumberFormat="1" applyFont="1" applyFill="1" applyBorder="1" applyAlignment="1">
      <alignment horizontal="left" vertical="top" wrapText="1"/>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4" xfId="0" applyNumberFormat="1" applyFont="1" applyBorder="1" applyAlignment="1">
      <alignment horizontal="center" vertical="top"/>
    </xf>
    <xf numFmtId="3" fontId="4" fillId="0" borderId="12"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5" borderId="12" xfId="0" applyNumberFormat="1" applyFont="1" applyFill="1" applyBorder="1" applyAlignment="1">
      <alignment horizontal="center" vertical="top"/>
    </xf>
    <xf numFmtId="3" fontId="6" fillId="5" borderId="30" xfId="0" applyNumberFormat="1" applyFont="1" applyFill="1" applyBorder="1" applyAlignment="1">
      <alignment horizontal="center" vertical="top"/>
    </xf>
    <xf numFmtId="3" fontId="6" fillId="5" borderId="0" xfId="0" applyNumberFormat="1" applyFont="1" applyFill="1" applyBorder="1" applyAlignment="1">
      <alignment horizontal="center" vertical="top"/>
    </xf>
    <xf numFmtId="3" fontId="6" fillId="5" borderId="1" xfId="0" applyNumberFormat="1" applyFont="1" applyFill="1" applyBorder="1" applyAlignment="1">
      <alignment horizontal="center" vertical="top"/>
    </xf>
    <xf numFmtId="49" fontId="4" fillId="6" borderId="39" xfId="0" applyNumberFormat="1" applyFont="1" applyFill="1" applyBorder="1" applyAlignment="1">
      <alignment horizontal="center" vertical="top" wrapText="1"/>
    </xf>
    <xf numFmtId="0" fontId="16" fillId="6" borderId="89" xfId="0" applyFont="1" applyFill="1" applyBorder="1" applyAlignment="1">
      <alignment vertical="top" wrapText="1"/>
    </xf>
    <xf numFmtId="49" fontId="4" fillId="6" borderId="18" xfId="0" applyNumberFormat="1" applyFont="1" applyFill="1" applyBorder="1" applyAlignment="1">
      <alignment horizontal="center" vertical="top" wrapText="1"/>
    </xf>
    <xf numFmtId="0" fontId="16" fillId="6" borderId="102" xfId="0" applyFont="1" applyFill="1" applyBorder="1" applyAlignment="1">
      <alignment vertical="top" wrapText="1"/>
    </xf>
    <xf numFmtId="0" fontId="0" fillId="6" borderId="56" xfId="0" applyFill="1" applyBorder="1" applyAlignment="1">
      <alignment horizontal="left" vertical="top" wrapText="1"/>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4" fillId="6" borderId="82" xfId="0" applyNumberFormat="1" applyFont="1" applyFill="1" applyBorder="1" applyAlignment="1">
      <alignment horizontal="left" vertical="top" wrapText="1"/>
    </xf>
    <xf numFmtId="0" fontId="0" fillId="6" borderId="35" xfId="0" applyFill="1" applyBorder="1" applyAlignment="1">
      <alignment horizontal="left" vertical="top" wrapText="1"/>
    </xf>
    <xf numFmtId="0" fontId="16" fillId="6" borderId="46" xfId="0" applyFont="1" applyFill="1" applyBorder="1" applyAlignment="1">
      <alignment vertical="top" wrapText="1"/>
    </xf>
    <xf numFmtId="49" fontId="4" fillId="6" borderId="40" xfId="0" applyNumberFormat="1" applyFont="1" applyFill="1" applyBorder="1" applyAlignment="1">
      <alignment horizontal="center" vertical="top" wrapText="1"/>
    </xf>
    <xf numFmtId="0" fontId="16" fillId="6" borderId="44" xfId="0" applyFont="1" applyFill="1" applyBorder="1" applyAlignment="1">
      <alignment vertical="top" wrapText="1"/>
    </xf>
    <xf numFmtId="3" fontId="6" fillId="6" borderId="12" xfId="0" applyNumberFormat="1" applyFont="1" applyFill="1" applyBorder="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wrapText="1"/>
    </xf>
    <xf numFmtId="0" fontId="21" fillId="0" borderId="0" xfId="0" applyFont="1" applyAlignment="1">
      <alignment horizontal="center" wrapText="1"/>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83"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0" fontId="4" fillId="6" borderId="3" xfId="0" applyFont="1" applyFill="1" applyBorder="1" applyAlignment="1">
      <alignment horizontal="center" vertical="center" textRotation="90" wrapText="1" shrinkToFit="1"/>
    </xf>
    <xf numFmtId="0" fontId="4" fillId="6" borderId="11" xfId="0" applyFont="1" applyFill="1" applyBorder="1" applyAlignment="1">
      <alignment horizontal="center" vertical="center" textRotation="90" wrapText="1" shrinkToFit="1"/>
    </xf>
    <xf numFmtId="0" fontId="4" fillId="6" borderId="22" xfId="0" applyFont="1" applyFill="1" applyBorder="1" applyAlignment="1">
      <alignment horizontal="center" vertical="center" textRotation="90" wrapText="1" shrinkToFit="1"/>
    </xf>
    <xf numFmtId="166" fontId="4" fillId="6" borderId="51" xfId="0" applyNumberFormat="1" applyFont="1" applyFill="1" applyBorder="1" applyAlignment="1">
      <alignment horizontal="center" vertical="top"/>
    </xf>
    <xf numFmtId="0" fontId="6" fillId="0" borderId="61" xfId="0" applyFont="1" applyBorder="1" applyAlignment="1">
      <alignment horizontal="center" vertical="center" textRotation="90" shrinkToFit="1"/>
    </xf>
    <xf numFmtId="0" fontId="6" fillId="0" borderId="33" xfId="0" applyFont="1" applyBorder="1" applyAlignment="1">
      <alignment horizontal="center" vertical="center" textRotation="90" shrinkToFit="1"/>
    </xf>
    <xf numFmtId="0" fontId="6" fillId="0" borderId="28" xfId="0" applyFont="1" applyBorder="1" applyAlignment="1">
      <alignment horizontal="center" vertical="center" textRotation="90" shrinkToFit="1"/>
    </xf>
    <xf numFmtId="166" fontId="4" fillId="6" borderId="31" xfId="0" applyNumberFormat="1" applyFont="1" applyFill="1" applyBorder="1" applyAlignment="1">
      <alignment horizontal="center" vertical="top"/>
    </xf>
    <xf numFmtId="49" fontId="4" fillId="6" borderId="33" xfId="0" applyNumberFormat="1" applyFont="1" applyFill="1" applyBorder="1" applyAlignment="1">
      <alignment horizontal="center" vertical="top" wrapText="1"/>
    </xf>
    <xf numFmtId="0" fontId="16" fillId="6" borderId="33" xfId="0" applyFont="1" applyFill="1" applyBorder="1" applyAlignment="1">
      <alignment vertical="top" wrapText="1"/>
    </xf>
    <xf numFmtId="49" fontId="19" fillId="6" borderId="18" xfId="0" applyNumberFormat="1" applyFont="1" applyFill="1" applyBorder="1" applyAlignment="1">
      <alignment horizontal="left" vertical="top" wrapText="1"/>
    </xf>
    <xf numFmtId="49" fontId="19" fillId="6" borderId="33" xfId="0" applyNumberFormat="1" applyFont="1" applyFill="1" applyBorder="1" applyAlignment="1">
      <alignment horizontal="left" vertical="top" wrapText="1"/>
    </xf>
    <xf numFmtId="49" fontId="19" fillId="6" borderId="96" xfId="0" applyNumberFormat="1" applyFont="1" applyFill="1" applyBorder="1" applyAlignment="1">
      <alignment horizontal="left" vertical="top" wrapText="1"/>
    </xf>
    <xf numFmtId="0" fontId="19" fillId="6" borderId="11" xfId="0" applyFont="1" applyFill="1" applyBorder="1" applyAlignment="1">
      <alignment horizontal="left" vertical="top" wrapText="1"/>
    </xf>
    <xf numFmtId="0" fontId="19" fillId="6" borderId="56" xfId="0" applyFont="1" applyFill="1" applyBorder="1" applyAlignment="1">
      <alignment horizontal="left" vertical="top" wrapText="1"/>
    </xf>
    <xf numFmtId="165" fontId="4" fillId="6" borderId="18" xfId="0" applyNumberFormat="1" applyFont="1" applyFill="1" applyBorder="1" applyAlignment="1">
      <alignment horizontal="left" vertical="top" wrapText="1"/>
    </xf>
    <xf numFmtId="165" fontId="4" fillId="6" borderId="96" xfId="0" applyNumberFormat="1" applyFont="1" applyFill="1" applyBorder="1" applyAlignment="1">
      <alignment horizontal="left" vertical="top" wrapText="1"/>
    </xf>
    <xf numFmtId="3" fontId="34" fillId="6" borderId="0" xfId="0" applyNumberFormat="1" applyFont="1" applyFill="1" applyAlignment="1">
      <alignment horizontal="right" vertical="top" wrapText="1"/>
    </xf>
    <xf numFmtId="166" fontId="4" fillId="0" borderId="2" xfId="0" applyNumberFormat="1" applyFont="1" applyBorder="1" applyAlignment="1">
      <alignment horizontal="center" vertical="center" textRotation="90" wrapText="1"/>
    </xf>
    <xf numFmtId="166" fontId="4" fillId="0" borderId="10" xfId="0" applyNumberFormat="1" applyFont="1" applyBorder="1" applyAlignment="1">
      <alignment horizontal="center" vertical="center" textRotation="90" wrapText="1"/>
    </xf>
    <xf numFmtId="166" fontId="4" fillId="0" borderId="21" xfId="0" applyNumberFormat="1" applyFont="1" applyBorder="1" applyAlignment="1">
      <alignment horizontal="center" vertical="center" textRotation="90" wrapText="1"/>
    </xf>
    <xf numFmtId="0" fontId="11" fillId="0" borderId="10" xfId="0" applyFont="1" applyBorder="1" applyAlignment="1">
      <alignment horizontal="center" vertical="center" textRotation="90" wrapText="1"/>
    </xf>
    <xf numFmtId="0" fontId="11" fillId="0" borderId="21" xfId="0" applyFont="1" applyBorder="1" applyAlignment="1">
      <alignment horizontal="center" vertical="center" textRotation="90"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6" borderId="14" xfId="1" applyNumberFormat="1" applyFont="1" applyFill="1" applyBorder="1" applyAlignment="1">
      <alignment horizontal="center" vertical="top" wrapText="1"/>
    </xf>
    <xf numFmtId="0" fontId="16" fillId="0" borderId="38" xfId="0" applyFont="1" applyBorder="1" applyAlignment="1">
      <alignment horizontal="center" vertical="top" wrapText="1"/>
    </xf>
    <xf numFmtId="3" fontId="4" fillId="6" borderId="52"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wrapText="1"/>
    </xf>
    <xf numFmtId="3" fontId="6" fillId="5" borderId="25" xfId="0" applyNumberFormat="1" applyFont="1" applyFill="1" applyBorder="1" applyAlignment="1">
      <alignment horizontal="right" vertical="top"/>
    </xf>
    <xf numFmtId="3" fontId="5" fillId="6" borderId="3"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3" fontId="4" fillId="6" borderId="7" xfId="0" applyNumberFormat="1" applyFont="1" applyFill="1" applyBorder="1" applyAlignment="1">
      <alignment horizontal="center" vertical="top" wrapText="1"/>
    </xf>
    <xf numFmtId="0" fontId="16" fillId="0" borderId="14" xfId="0" applyFont="1" applyBorder="1" applyAlignment="1">
      <alignment horizontal="center" vertical="top" wrapText="1"/>
    </xf>
    <xf numFmtId="49" fontId="6" fillId="6" borderId="40" xfId="0" applyNumberFormat="1" applyFont="1" applyFill="1" applyBorder="1" applyAlignment="1">
      <alignment horizontal="center" vertical="top"/>
    </xf>
    <xf numFmtId="0" fontId="16" fillId="0" borderId="14" xfId="0" applyFont="1" applyBorder="1" applyAlignment="1">
      <alignment horizontal="center" vertical="top"/>
    </xf>
    <xf numFmtId="3" fontId="6" fillId="5" borderId="30" xfId="0" applyNumberFormat="1" applyFont="1" applyFill="1" applyBorder="1" applyAlignment="1">
      <alignment horizontal="left" vertical="top"/>
    </xf>
    <xf numFmtId="3" fontId="4" fillId="0" borderId="63"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0" fontId="16" fillId="0" borderId="11" xfId="0" applyFont="1" applyBorder="1" applyAlignment="1">
      <alignment vertical="top" wrapText="1"/>
    </xf>
    <xf numFmtId="3" fontId="5" fillId="6" borderId="40" xfId="0" applyNumberFormat="1" applyFont="1" applyFill="1" applyBorder="1" applyAlignment="1">
      <alignment horizontal="center" vertical="center" textRotation="90" wrapText="1"/>
    </xf>
    <xf numFmtId="0" fontId="0" fillId="6" borderId="56" xfId="0" applyFill="1" applyBorder="1" applyAlignment="1">
      <alignment horizontal="center" vertical="center" textRotation="90" wrapText="1"/>
    </xf>
    <xf numFmtId="0" fontId="4" fillId="0" borderId="0" xfId="0" applyFont="1" applyAlignment="1">
      <alignment horizontal="right" wrapText="1"/>
    </xf>
    <xf numFmtId="0" fontId="17" fillId="0" borderId="0" xfId="0" applyFont="1" applyAlignment="1">
      <alignment horizontal="right"/>
    </xf>
    <xf numFmtId="0" fontId="0" fillId="0" borderId="11" xfId="0" applyBorder="1" applyAlignment="1">
      <alignment vertical="top" wrapText="1"/>
    </xf>
    <xf numFmtId="3" fontId="4" fillId="0" borderId="61"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0" fontId="16" fillId="6" borderId="14" xfId="0" applyFont="1" applyFill="1" applyBorder="1" applyAlignment="1">
      <alignment horizontal="center" vertical="top" wrapText="1"/>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4" fillId="0" borderId="49"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3" fontId="6" fillId="9" borderId="12" xfId="0" applyNumberFormat="1" applyFont="1" applyFill="1" applyBorder="1" applyAlignment="1">
      <alignment horizontal="center" vertical="top"/>
    </xf>
    <xf numFmtId="0" fontId="16" fillId="0" borderId="11" xfId="0" applyFont="1" applyBorder="1" applyAlignment="1">
      <alignment horizontal="left" vertical="top" wrapText="1"/>
    </xf>
    <xf numFmtId="3" fontId="4" fillId="6" borderId="46" xfId="0" applyNumberFormat="1"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0" fontId="16" fillId="6" borderId="38" xfId="0" applyFont="1" applyFill="1" applyBorder="1" applyAlignment="1">
      <alignment horizontal="center" wrapText="1"/>
    </xf>
    <xf numFmtId="3" fontId="6" fillId="9" borderId="11"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0" fontId="16" fillId="6" borderId="38" xfId="0"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0" fontId="0" fillId="0" borderId="11" xfId="0" applyBorder="1" applyAlignment="1">
      <alignment horizontal="left" vertical="top" wrapText="1"/>
    </xf>
    <xf numFmtId="0" fontId="16" fillId="0" borderId="35" xfId="0" applyFont="1" applyBorder="1" applyAlignment="1">
      <alignment vertical="top" wrapText="1"/>
    </xf>
    <xf numFmtId="0" fontId="16" fillId="6" borderId="14" xfId="0" applyFont="1" applyFill="1" applyBorder="1" applyAlignment="1">
      <alignment vertical="top" wrapText="1"/>
    </xf>
    <xf numFmtId="0" fontId="4" fillId="6" borderId="15" xfId="0" applyFont="1" applyFill="1" applyBorder="1" applyAlignment="1">
      <alignment vertical="top" wrapText="1"/>
    </xf>
    <xf numFmtId="0" fontId="16" fillId="6" borderId="35" xfId="0" applyFont="1" applyFill="1" applyBorder="1" applyAlignment="1">
      <alignment vertical="top" wrapText="1"/>
    </xf>
    <xf numFmtId="0" fontId="0" fillId="0" borderId="38" xfId="0" applyBorder="1" applyAlignment="1">
      <alignment horizontal="center" vertical="top" wrapText="1"/>
    </xf>
    <xf numFmtId="49" fontId="6" fillId="6" borderId="56" xfId="0" applyNumberFormat="1" applyFont="1" applyFill="1" applyBorder="1" applyAlignment="1">
      <alignment horizontal="center" vertical="top"/>
    </xf>
    <xf numFmtId="0" fontId="16" fillId="0" borderId="56" xfId="0" applyFont="1" applyBorder="1" applyAlignment="1">
      <alignment horizontal="left" vertical="top" wrapText="1"/>
    </xf>
    <xf numFmtId="3" fontId="4" fillId="11" borderId="51" xfId="0" applyNumberFormat="1" applyFont="1" applyFill="1" applyBorder="1" applyAlignment="1">
      <alignment horizontal="left" vertical="top" wrapText="1"/>
    </xf>
    <xf numFmtId="0" fontId="16" fillId="0" borderId="38" xfId="0" applyFont="1" applyBorder="1" applyAlignment="1">
      <alignment horizontal="center" vertical="top"/>
    </xf>
    <xf numFmtId="0" fontId="16" fillId="0" borderId="35" xfId="0" applyFont="1" applyBorder="1" applyAlignment="1">
      <alignment horizontal="left" vertical="top" wrapText="1"/>
    </xf>
    <xf numFmtId="3" fontId="4" fillId="6" borderId="49" xfId="1" applyNumberFormat="1" applyFont="1" applyFill="1" applyBorder="1" applyAlignment="1">
      <alignment horizontal="center" vertical="top" wrapText="1"/>
    </xf>
    <xf numFmtId="3" fontId="4" fillId="6" borderId="14" xfId="1" applyNumberFormat="1" applyFont="1" applyFill="1" applyBorder="1" applyAlignment="1">
      <alignment horizontal="center" vertical="top" wrapText="1"/>
    </xf>
    <xf numFmtId="0" fontId="4" fillId="6" borderId="49" xfId="1" applyNumberFormat="1" applyFont="1" applyFill="1" applyBorder="1" applyAlignment="1">
      <alignment horizontal="center" vertical="top" wrapText="1"/>
    </xf>
    <xf numFmtId="0" fontId="0" fillId="0" borderId="14" xfId="0" applyBorder="1" applyAlignment="1">
      <alignment horizontal="center" vertical="top"/>
    </xf>
    <xf numFmtId="0" fontId="0" fillId="0" borderId="47" xfId="0" applyBorder="1" applyAlignment="1">
      <alignment horizontal="center" vertical="top"/>
    </xf>
    <xf numFmtId="3" fontId="4" fillId="6" borderId="38" xfId="0" applyNumberFormat="1" applyFont="1" applyFill="1" applyBorder="1" applyAlignment="1">
      <alignment horizontal="center" vertical="top" wrapText="1"/>
    </xf>
    <xf numFmtId="3" fontId="6" fillId="3" borderId="68" xfId="0" applyNumberFormat="1" applyFont="1" applyFill="1" applyBorder="1" applyAlignment="1">
      <alignment horizontal="right" vertical="top" wrapText="1"/>
    </xf>
    <xf numFmtId="0" fontId="4" fillId="11" borderId="11" xfId="0" applyFont="1" applyFill="1" applyBorder="1" applyAlignment="1">
      <alignment horizontal="center" vertical="center" textRotation="90" wrapText="1"/>
    </xf>
    <xf numFmtId="0" fontId="4" fillId="11" borderId="56" xfId="0" applyFont="1" applyFill="1" applyBorder="1" applyAlignment="1">
      <alignment horizontal="center" vertical="center" textRotation="90" wrapText="1"/>
    </xf>
    <xf numFmtId="0" fontId="4" fillId="11" borderId="51" xfId="0" applyFont="1" applyFill="1" applyBorder="1" applyAlignment="1">
      <alignment horizontal="left" vertical="top" wrapText="1"/>
    </xf>
    <xf numFmtId="49" fontId="7" fillId="11" borderId="51" xfId="0" applyNumberFormat="1" applyFont="1" applyFill="1" applyBorder="1" applyAlignment="1">
      <alignment horizontal="center" vertical="center" wrapText="1"/>
    </xf>
    <xf numFmtId="49" fontId="4" fillId="0" borderId="52" xfId="0" applyNumberFormat="1" applyFont="1" applyBorder="1" applyAlignment="1">
      <alignment horizontal="center" vertical="top" wrapText="1"/>
    </xf>
    <xf numFmtId="3" fontId="4" fillId="6" borderId="26" xfId="0" applyNumberFormat="1" applyFont="1" applyFill="1" applyBorder="1" applyAlignment="1">
      <alignment horizontal="center" vertical="top" wrapText="1"/>
    </xf>
    <xf numFmtId="3" fontId="4" fillId="9" borderId="36" xfId="0" applyNumberFormat="1" applyFont="1" applyFill="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0" borderId="36"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0" fontId="4" fillId="6" borderId="63" xfId="0" applyFont="1" applyFill="1" applyBorder="1" applyAlignment="1">
      <alignment vertical="top" wrapText="1"/>
    </xf>
    <xf numFmtId="0" fontId="5" fillId="0" borderId="3" xfId="0" applyFont="1" applyFill="1" applyBorder="1" applyAlignment="1">
      <alignment horizontal="center" vertical="center" textRotation="90"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3" fontId="6" fillId="5" borderId="0" xfId="0" applyNumberFormat="1" applyFont="1" applyFill="1" applyBorder="1" applyAlignment="1">
      <alignment horizontal="left" vertical="top"/>
    </xf>
    <xf numFmtId="0" fontId="16" fillId="0" borderId="56" xfId="0" applyFont="1" applyBorder="1" applyAlignment="1">
      <alignment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0" fontId="4" fillId="11" borderId="40" xfId="0" applyFont="1" applyFill="1" applyBorder="1" applyAlignment="1">
      <alignment horizontal="left" vertical="top" wrapText="1"/>
    </xf>
    <xf numFmtId="0" fontId="16" fillId="11" borderId="11" xfId="0" applyFont="1" applyFill="1" applyBorder="1" applyAlignment="1">
      <alignment wrapText="1"/>
    </xf>
    <xf numFmtId="0" fontId="16" fillId="11" borderId="56" xfId="0" applyFont="1" applyFill="1" applyBorder="1" applyAlignment="1">
      <alignment horizontal="left" vertical="top" wrapText="1"/>
    </xf>
    <xf numFmtId="0" fontId="16" fillId="0" borderId="52" xfId="0" applyFont="1" applyBorder="1" applyAlignment="1">
      <alignment horizontal="center" vertical="top" wrapText="1"/>
    </xf>
    <xf numFmtId="3" fontId="19" fillId="6" borderId="11" xfId="0" applyNumberFormat="1" applyFont="1" applyFill="1" applyBorder="1" applyAlignment="1">
      <alignment horizontal="left" vertical="top" wrapText="1"/>
    </xf>
    <xf numFmtId="3" fontId="19" fillId="6" borderId="56" xfId="0" applyNumberFormat="1" applyFont="1" applyFill="1" applyBorder="1" applyAlignment="1">
      <alignment horizontal="left" vertical="top" wrapText="1"/>
    </xf>
    <xf numFmtId="0" fontId="4" fillId="11" borderId="87" xfId="0" applyFont="1" applyFill="1" applyBorder="1" applyAlignment="1">
      <alignment horizontal="left" vertical="top" wrapText="1"/>
    </xf>
    <xf numFmtId="0" fontId="4" fillId="11" borderId="44" xfId="0" applyFont="1" applyFill="1" applyBorder="1" applyAlignment="1">
      <alignment horizontal="left" vertical="top" wrapText="1"/>
    </xf>
    <xf numFmtId="49" fontId="4" fillId="6" borderId="49" xfId="0" applyNumberFormat="1" applyFont="1" applyFill="1" applyBorder="1" applyAlignment="1">
      <alignment horizontal="center" vertical="center" wrapText="1"/>
    </xf>
    <xf numFmtId="49" fontId="4" fillId="6" borderId="14" xfId="0" applyNumberFormat="1" applyFont="1" applyFill="1" applyBorder="1" applyAlignment="1">
      <alignment horizontal="center" vertical="center" wrapText="1"/>
    </xf>
    <xf numFmtId="49" fontId="6" fillId="11" borderId="40" xfId="0" applyNumberFormat="1" applyFont="1" applyFill="1" applyBorder="1" applyAlignment="1">
      <alignment horizontal="center" vertical="top"/>
    </xf>
    <xf numFmtId="49" fontId="6" fillId="11" borderId="56" xfId="0" applyNumberFormat="1" applyFont="1" applyFill="1" applyBorder="1" applyAlignment="1">
      <alignment horizontal="center" vertical="top"/>
    </xf>
  </cellXfs>
  <cellStyles count="6">
    <cellStyle name="Įprastas" xfId="0" builtinId="0"/>
    <cellStyle name="Įprastas 2" xfId="5"/>
    <cellStyle name="Įprastas 4" xfId="4"/>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FF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96"/>
  <sheetViews>
    <sheetView tabSelected="1" zoomScaleNormal="100" zoomScaleSheetLayoutView="100" workbookViewId="0">
      <selection activeCell="S182" sqref="S182"/>
    </sheetView>
  </sheetViews>
  <sheetFormatPr defaultColWidth="9.140625" defaultRowHeight="15"/>
  <cols>
    <col min="1" max="1" width="3" style="76" customWidth="1"/>
    <col min="2" max="2" width="2.7109375" style="76" customWidth="1"/>
    <col min="3" max="3" width="3" style="76" customWidth="1"/>
    <col min="4" max="4" width="33.7109375" style="76" customWidth="1"/>
    <col min="5" max="5" width="4.42578125" style="76" customWidth="1"/>
    <col min="6" max="6" width="9.140625" style="814"/>
    <col min="7" max="9" width="8.5703125" style="76" customWidth="1"/>
    <col min="10" max="10" width="36.5703125" style="76" customWidth="1"/>
    <col min="11" max="12" width="4.5703125" style="76" customWidth="1"/>
    <col min="13" max="13" width="5.140625" style="76" customWidth="1"/>
    <col min="14" max="14" width="6.85546875" style="76" customWidth="1"/>
    <col min="15" max="15" width="8" style="76" customWidth="1"/>
    <col min="16" max="26" width="9.140625" style="76"/>
    <col min="27" max="27" width="9.28515625" style="76" customWidth="1"/>
    <col min="28" max="16384" width="9.140625" style="76"/>
  </cols>
  <sheetData>
    <row r="1" spans="1:13" ht="15" customHeight="1">
      <c r="C1" s="310"/>
      <c r="J1" s="1161" t="s">
        <v>170</v>
      </c>
      <c r="K1" s="1161"/>
      <c r="L1" s="1161"/>
      <c r="M1" s="1161"/>
    </row>
    <row r="2" spans="1:13" ht="15" customHeight="1">
      <c r="C2" s="310"/>
      <c r="J2" s="1161" t="s">
        <v>171</v>
      </c>
      <c r="K2" s="1161"/>
      <c r="L2" s="1161"/>
      <c r="M2" s="1161"/>
    </row>
    <row r="3" spans="1:13" ht="15" customHeight="1">
      <c r="C3" s="310"/>
      <c r="J3" s="777" t="s">
        <v>172</v>
      </c>
      <c r="K3" s="777"/>
      <c r="L3" s="777"/>
      <c r="M3" s="777"/>
    </row>
    <row r="4" spans="1:13" ht="12.75" customHeight="1">
      <c r="C4" s="310"/>
      <c r="J4" s="379"/>
      <c r="K4" s="379"/>
      <c r="L4" s="379"/>
      <c r="M4" s="379"/>
    </row>
    <row r="5" spans="1:13" ht="14.25" customHeight="1">
      <c r="C5" s="310"/>
      <c r="J5" s="783"/>
      <c r="K5" s="784"/>
      <c r="L5" s="784"/>
      <c r="M5" s="784"/>
    </row>
    <row r="6" spans="1:13" s="1" customFormat="1" ht="15" customHeight="1">
      <c r="A6" s="778"/>
      <c r="B6" s="778"/>
      <c r="C6" s="311"/>
      <c r="D6" s="1162" t="s">
        <v>241</v>
      </c>
      <c r="E6" s="1162"/>
      <c r="F6" s="1162"/>
      <c r="G6" s="1162"/>
      <c r="H6" s="1162"/>
      <c r="I6" s="1162"/>
      <c r="J6" s="1162"/>
      <c r="K6" s="778"/>
      <c r="L6" s="778"/>
      <c r="M6" s="778"/>
    </row>
    <row r="7" spans="1:13" s="1" customFormat="1">
      <c r="A7" s="778"/>
      <c r="B7" s="778"/>
      <c r="C7" s="778"/>
      <c r="D7" s="1352" t="s">
        <v>103</v>
      </c>
      <c r="E7" s="1353"/>
      <c r="F7" s="1353"/>
      <c r="G7" s="1353"/>
      <c r="H7" s="1353"/>
      <c r="I7" s="1353"/>
      <c r="J7" s="1353"/>
      <c r="K7" s="778"/>
      <c r="L7" s="778"/>
      <c r="M7" s="778"/>
    </row>
    <row r="8" spans="1:13" s="1" customFormat="1" ht="15" customHeight="1">
      <c r="A8" s="779"/>
      <c r="B8" s="779"/>
      <c r="C8" s="779"/>
      <c r="D8" s="1351" t="s">
        <v>101</v>
      </c>
      <c r="E8" s="1351"/>
      <c r="F8" s="1351"/>
      <c r="G8" s="1351"/>
      <c r="H8" s="1351"/>
      <c r="I8" s="1351"/>
      <c r="J8" s="1351"/>
      <c r="K8" s="779"/>
      <c r="L8" s="779"/>
      <c r="M8" s="779"/>
    </row>
    <row r="9" spans="1:13" s="1" customFormat="1" ht="13.5" thickBot="1">
      <c r="E9" s="2"/>
      <c r="F9" s="3"/>
      <c r="J9" s="1354" t="s">
        <v>102</v>
      </c>
      <c r="K9" s="1354"/>
      <c r="L9" s="1354"/>
      <c r="M9" s="1354"/>
    </row>
    <row r="10" spans="1:13" s="47" customFormat="1" ht="36.75" customHeight="1">
      <c r="A10" s="1355" t="s">
        <v>0</v>
      </c>
      <c r="B10" s="1358" t="s">
        <v>1</v>
      </c>
      <c r="C10" s="1358" t="s">
        <v>2</v>
      </c>
      <c r="D10" s="1361" t="s">
        <v>4</v>
      </c>
      <c r="E10" s="1385" t="s">
        <v>5</v>
      </c>
      <c r="F10" s="1388" t="s">
        <v>7</v>
      </c>
      <c r="G10" s="1369" t="s">
        <v>182</v>
      </c>
      <c r="H10" s="1369" t="s">
        <v>143</v>
      </c>
      <c r="I10" s="1369" t="s">
        <v>183</v>
      </c>
      <c r="J10" s="1372" t="s">
        <v>8</v>
      </c>
      <c r="K10" s="1373"/>
      <c r="L10" s="1373"/>
      <c r="M10" s="1374"/>
    </row>
    <row r="11" spans="1:13" s="47" customFormat="1" ht="18.75" customHeight="1">
      <c r="A11" s="1356"/>
      <c r="B11" s="1359"/>
      <c r="C11" s="1359"/>
      <c r="D11" s="1362"/>
      <c r="E11" s="1386"/>
      <c r="F11" s="1389"/>
      <c r="G11" s="1370"/>
      <c r="H11" s="1370"/>
      <c r="I11" s="1370"/>
      <c r="J11" s="1375" t="s">
        <v>4</v>
      </c>
      <c r="K11" s="1377" t="s">
        <v>9</v>
      </c>
      <c r="L11" s="1377"/>
      <c r="M11" s="1378"/>
    </row>
    <row r="12" spans="1:13" s="47" customFormat="1" ht="62.25" customHeight="1" thickBot="1">
      <c r="A12" s="1357"/>
      <c r="B12" s="1360"/>
      <c r="C12" s="1360"/>
      <c r="D12" s="1363"/>
      <c r="E12" s="1387"/>
      <c r="F12" s="1390"/>
      <c r="G12" s="1371"/>
      <c r="H12" s="1371"/>
      <c r="I12" s="1371"/>
      <c r="J12" s="1376"/>
      <c r="K12" s="132" t="s">
        <v>119</v>
      </c>
      <c r="L12" s="132" t="s">
        <v>144</v>
      </c>
      <c r="M12" s="133" t="s">
        <v>181</v>
      </c>
    </row>
    <row r="13" spans="1:13" s="1" customFormat="1" ht="15.75" customHeight="1">
      <c r="A13" s="1379"/>
      <c r="B13" s="1380"/>
      <c r="C13" s="1380"/>
      <c r="D13" s="1380"/>
      <c r="E13" s="1380"/>
      <c r="F13" s="1380"/>
      <c r="G13" s="1380"/>
      <c r="H13" s="1380"/>
      <c r="I13" s="1380"/>
      <c r="J13" s="1380"/>
      <c r="K13" s="1380"/>
      <c r="L13" s="1380"/>
      <c r="M13" s="1381"/>
    </row>
    <row r="14" spans="1:13" s="1" customFormat="1" ht="14.25" customHeight="1">
      <c r="A14" s="1382" t="s">
        <v>10</v>
      </c>
      <c r="B14" s="1383"/>
      <c r="C14" s="1383"/>
      <c r="D14" s="1383"/>
      <c r="E14" s="1383"/>
      <c r="F14" s="1383"/>
      <c r="G14" s="1383"/>
      <c r="H14" s="1383"/>
      <c r="I14" s="1383"/>
      <c r="J14" s="1383"/>
      <c r="K14" s="1383"/>
      <c r="L14" s="1383"/>
      <c r="M14" s="1384"/>
    </row>
    <row r="15" spans="1:13" s="1" customFormat="1" ht="14.25" customHeight="1">
      <c r="A15" s="5" t="s">
        <v>11</v>
      </c>
      <c r="B15" s="1364" t="s">
        <v>12</v>
      </c>
      <c r="C15" s="1364"/>
      <c r="D15" s="1364"/>
      <c r="E15" s="1364"/>
      <c r="F15" s="1364"/>
      <c r="G15" s="1364"/>
      <c r="H15" s="1364"/>
      <c r="I15" s="1364"/>
      <c r="J15" s="1364"/>
      <c r="K15" s="1364"/>
      <c r="L15" s="1364"/>
      <c r="M15" s="1365"/>
    </row>
    <row r="16" spans="1:13" s="1" customFormat="1" ht="15.75" customHeight="1">
      <c r="A16" s="6" t="s">
        <v>11</v>
      </c>
      <c r="B16" s="7" t="s">
        <v>11</v>
      </c>
      <c r="C16" s="1366" t="s">
        <v>13</v>
      </c>
      <c r="D16" s="1367"/>
      <c r="E16" s="1367"/>
      <c r="F16" s="1367"/>
      <c r="G16" s="1367"/>
      <c r="H16" s="1367"/>
      <c r="I16" s="1367"/>
      <c r="J16" s="1367"/>
      <c r="K16" s="1367"/>
      <c r="L16" s="1367"/>
      <c r="M16" s="1368"/>
    </row>
    <row r="17" spans="1:20" s="4" customFormat="1" ht="12.75" customHeight="1">
      <c r="A17" s="8" t="s">
        <v>11</v>
      </c>
      <c r="B17" s="9" t="s">
        <v>11</v>
      </c>
      <c r="C17" s="196" t="s">
        <v>11</v>
      </c>
      <c r="D17" s="1163" t="s">
        <v>14</v>
      </c>
      <c r="E17" s="10"/>
      <c r="F17" s="342" t="s">
        <v>17</v>
      </c>
      <c r="G17" s="95">
        <f>9455.7+487.4</f>
        <v>9943.1</v>
      </c>
      <c r="H17" s="95">
        <v>9251.1</v>
      </c>
      <c r="I17" s="95">
        <v>9237.1</v>
      </c>
      <c r="J17" s="319"/>
      <c r="K17" s="384"/>
      <c r="L17" s="383"/>
      <c r="M17" s="176"/>
    </row>
    <row r="18" spans="1:20" s="4" customFormat="1" ht="12.75" customHeight="1">
      <c r="A18" s="381"/>
      <c r="B18" s="9"/>
      <c r="C18" s="382"/>
      <c r="D18" s="1164"/>
      <c r="E18" s="10"/>
      <c r="F18" s="19" t="s">
        <v>106</v>
      </c>
      <c r="G18" s="95">
        <v>52.5</v>
      </c>
      <c r="H18" s="95"/>
      <c r="I18" s="95"/>
      <c r="J18" s="319"/>
      <c r="K18" s="383"/>
      <c r="L18" s="383"/>
      <c r="M18" s="385"/>
    </row>
    <row r="19" spans="1:20" s="4" customFormat="1" ht="12.75" customHeight="1">
      <c r="A19" s="381"/>
      <c r="B19" s="9"/>
      <c r="C19" s="382"/>
      <c r="D19" s="1164"/>
      <c r="E19" s="10"/>
      <c r="F19" s="342" t="s">
        <v>38</v>
      </c>
      <c r="G19" s="95">
        <v>10</v>
      </c>
      <c r="H19" s="95">
        <v>0</v>
      </c>
      <c r="I19" s="95">
        <v>0</v>
      </c>
      <c r="J19" s="319"/>
      <c r="K19" s="383"/>
      <c r="L19" s="383"/>
      <c r="M19" s="385"/>
    </row>
    <row r="20" spans="1:20" s="4" customFormat="1" ht="12.75" customHeight="1">
      <c r="A20" s="381"/>
      <c r="B20" s="9"/>
      <c r="C20" s="382"/>
      <c r="D20" s="729"/>
      <c r="E20" s="10"/>
      <c r="F20" s="342" t="s">
        <v>39</v>
      </c>
      <c r="G20" s="95">
        <v>28.3</v>
      </c>
      <c r="H20" s="95"/>
      <c r="I20" s="95"/>
      <c r="J20" s="319"/>
      <c r="K20" s="383"/>
      <c r="L20" s="383"/>
      <c r="M20" s="385"/>
    </row>
    <row r="21" spans="1:20" s="4" customFormat="1" ht="12.75" customHeight="1">
      <c r="A21" s="381"/>
      <c r="B21" s="9"/>
      <c r="C21" s="382"/>
      <c r="D21" s="729"/>
      <c r="E21" s="10"/>
      <c r="F21" s="342" t="s">
        <v>18</v>
      </c>
      <c r="G21" s="95">
        <f>582.5-6.8+30.3</f>
        <v>606</v>
      </c>
      <c r="H21" s="95">
        <f>582.5-6.8</f>
        <v>575.70000000000005</v>
      </c>
      <c r="I21" s="95">
        <f>582.5-6.8</f>
        <v>575.70000000000005</v>
      </c>
      <c r="J21" s="319"/>
      <c r="K21" s="383"/>
      <c r="L21" s="383"/>
      <c r="M21" s="385"/>
    </row>
    <row r="22" spans="1:20" s="4" customFormat="1" ht="12.75" customHeight="1">
      <c r="A22" s="381"/>
      <c r="B22" s="9"/>
      <c r="C22" s="382"/>
      <c r="D22" s="729"/>
      <c r="E22" s="10"/>
      <c r="F22" s="19" t="s">
        <v>21</v>
      </c>
      <c r="G22" s="95">
        <v>28.3</v>
      </c>
      <c r="H22" s="95">
        <v>3.3</v>
      </c>
      <c r="I22" s="95">
        <v>3.3</v>
      </c>
      <c r="J22" s="319"/>
      <c r="K22" s="383"/>
      <c r="L22" s="383"/>
      <c r="M22" s="385"/>
    </row>
    <row r="23" spans="1:20" s="4" customFormat="1" ht="15.75" customHeight="1">
      <c r="A23" s="381"/>
      <c r="B23" s="9"/>
      <c r="C23" s="382"/>
      <c r="D23" s="729"/>
      <c r="E23" s="10"/>
      <c r="F23" s="19" t="s">
        <v>22</v>
      </c>
      <c r="G23" s="95">
        <f>29+182</f>
        <v>211</v>
      </c>
      <c r="H23" s="95">
        <v>0</v>
      </c>
      <c r="I23" s="95">
        <v>0</v>
      </c>
      <c r="J23" s="319"/>
      <c r="K23" s="383"/>
      <c r="L23" s="383"/>
      <c r="M23" s="385"/>
    </row>
    <row r="24" spans="1:20" s="4" customFormat="1" ht="29.25" customHeight="1">
      <c r="A24" s="11"/>
      <c r="B24" s="12"/>
      <c r="C24" s="380"/>
      <c r="D24" s="747" t="s">
        <v>15</v>
      </c>
      <c r="E24" s="798"/>
      <c r="F24" s="400"/>
      <c r="G24" s="799"/>
      <c r="H24" s="799"/>
      <c r="I24" s="799"/>
      <c r="J24" s="800" t="s">
        <v>105</v>
      </c>
      <c r="K24" s="801">
        <v>432.5</v>
      </c>
      <c r="L24" s="801">
        <v>432.5</v>
      </c>
      <c r="M24" s="802">
        <v>432.5</v>
      </c>
    </row>
    <row r="25" spans="1:20" s="1" customFormat="1" ht="27.75" customHeight="1">
      <c r="A25" s="1270"/>
      <c r="B25" s="1333"/>
      <c r="C25" s="1350"/>
      <c r="D25" s="1239" t="s">
        <v>164</v>
      </c>
      <c r="E25" s="309"/>
      <c r="F25" s="16"/>
      <c r="G25" s="214"/>
      <c r="H25" s="214"/>
      <c r="I25" s="214"/>
      <c r="J25" s="222" t="s">
        <v>185</v>
      </c>
      <c r="K25" s="235">
        <v>4</v>
      </c>
      <c r="L25" s="142">
        <v>4</v>
      </c>
      <c r="M25" s="234">
        <v>4</v>
      </c>
    </row>
    <row r="26" spans="1:20" s="1" customFormat="1" ht="18" customHeight="1">
      <c r="A26" s="1270"/>
      <c r="B26" s="1333"/>
      <c r="C26" s="1350"/>
      <c r="D26" s="1240"/>
      <c r="E26" s="309"/>
      <c r="F26" s="19"/>
      <c r="G26" s="95"/>
      <c r="H26" s="95"/>
      <c r="I26" s="95"/>
      <c r="J26" s="730" t="s">
        <v>95</v>
      </c>
      <c r="K26" s="236">
        <v>21</v>
      </c>
      <c r="L26" s="414">
        <v>21</v>
      </c>
      <c r="M26" s="229">
        <v>21</v>
      </c>
      <c r="N26" s="574"/>
      <c r="P26" s="201"/>
      <c r="Q26" s="201"/>
      <c r="R26" s="201"/>
    </row>
    <row r="27" spans="1:20" s="1" customFormat="1" ht="17.25" customHeight="1">
      <c r="A27" s="732"/>
      <c r="B27" s="733"/>
      <c r="C27" s="734"/>
      <c r="D27" s="1240"/>
      <c r="E27" s="297"/>
      <c r="F27" s="19"/>
      <c r="G27" s="95"/>
      <c r="H27" s="95"/>
      <c r="I27" s="95"/>
      <c r="J27" s="572" t="s">
        <v>179</v>
      </c>
      <c r="K27" s="235">
        <v>45</v>
      </c>
      <c r="L27" s="142">
        <v>50</v>
      </c>
      <c r="M27" s="234">
        <v>50</v>
      </c>
    </row>
    <row r="28" spans="1:20" s="1" customFormat="1" ht="27.75" customHeight="1">
      <c r="A28" s="732"/>
      <c r="B28" s="733"/>
      <c r="C28" s="734"/>
      <c r="D28" s="1240"/>
      <c r="E28" s="297"/>
      <c r="F28" s="19"/>
      <c r="G28" s="95"/>
      <c r="H28" s="95"/>
      <c r="I28" s="95"/>
      <c r="J28" s="731" t="s">
        <v>146</v>
      </c>
      <c r="K28" s="386" t="s">
        <v>204</v>
      </c>
      <c r="L28" s="578" t="s">
        <v>204</v>
      </c>
      <c r="M28" s="387" t="s">
        <v>204</v>
      </c>
      <c r="T28" s="3"/>
    </row>
    <row r="29" spans="1:20" s="1" customFormat="1" ht="18.75" customHeight="1">
      <c r="A29" s="732"/>
      <c r="B29" s="733"/>
      <c r="C29" s="734"/>
      <c r="D29" s="1240"/>
      <c r="E29" s="297"/>
      <c r="F29" s="19"/>
      <c r="G29" s="95"/>
      <c r="H29" s="95"/>
      <c r="I29" s="95"/>
      <c r="J29" s="1345" t="s">
        <v>163</v>
      </c>
      <c r="K29" s="577"/>
      <c r="L29" s="296">
        <v>4</v>
      </c>
      <c r="M29" s="179">
        <v>12</v>
      </c>
    </row>
    <row r="30" spans="1:20" s="1" customFormat="1" ht="21.75" customHeight="1">
      <c r="A30" s="732"/>
      <c r="B30" s="733"/>
      <c r="C30" s="734"/>
      <c r="D30" s="1241"/>
      <c r="E30" s="297"/>
      <c r="F30" s="22"/>
      <c r="G30" s="95"/>
      <c r="H30" s="95"/>
      <c r="I30" s="95"/>
      <c r="J30" s="1346"/>
      <c r="K30" s="235"/>
      <c r="L30" s="142"/>
      <c r="M30" s="234"/>
      <c r="N30" s="201"/>
    </row>
    <row r="31" spans="1:20" s="1" customFormat="1" ht="26.25" customHeight="1">
      <c r="A31" s="23"/>
      <c r="B31" s="756"/>
      <c r="C31" s="1138"/>
      <c r="D31" s="1237" t="s">
        <v>165</v>
      </c>
      <c r="E31" s="293"/>
      <c r="F31" s="388"/>
      <c r="G31" s="94"/>
      <c r="H31" s="135"/>
      <c r="I31" s="135"/>
      <c r="J31" s="1165" t="s">
        <v>174</v>
      </c>
      <c r="K31" s="1348" t="s">
        <v>147</v>
      </c>
      <c r="L31" s="1337" t="s">
        <v>147</v>
      </c>
      <c r="M31" s="1339" t="s">
        <v>147</v>
      </c>
      <c r="N31" s="582"/>
    </row>
    <row r="32" spans="1:20" s="1" customFormat="1" ht="17.25" customHeight="1">
      <c r="A32" s="23"/>
      <c r="B32" s="756"/>
      <c r="C32" s="1138"/>
      <c r="D32" s="1220"/>
      <c r="E32" s="294"/>
      <c r="F32" s="342"/>
      <c r="G32" s="95"/>
      <c r="H32" s="136"/>
      <c r="I32" s="136"/>
      <c r="J32" s="1347"/>
      <c r="K32" s="1349"/>
      <c r="L32" s="1338"/>
      <c r="M32" s="1340"/>
      <c r="N32" s="395"/>
    </row>
    <row r="33" spans="1:14" s="1" customFormat="1" ht="40.5" customHeight="1">
      <c r="A33" s="23"/>
      <c r="B33" s="756"/>
      <c r="C33" s="1138"/>
      <c r="D33" s="1278"/>
      <c r="E33" s="1131"/>
      <c r="F33" s="342"/>
      <c r="G33" s="95"/>
      <c r="H33" s="136"/>
      <c r="I33" s="136"/>
      <c r="J33" s="542" t="s">
        <v>126</v>
      </c>
      <c r="K33" s="543" t="s">
        <v>186</v>
      </c>
      <c r="L33" s="544" t="s">
        <v>186</v>
      </c>
      <c r="M33" s="545" t="s">
        <v>186</v>
      </c>
    </row>
    <row r="34" spans="1:14" s="1" customFormat="1" ht="29.25" customHeight="1">
      <c r="A34" s="23"/>
      <c r="B34" s="756"/>
      <c r="C34" s="1138"/>
      <c r="D34" s="580" t="s">
        <v>199</v>
      </c>
      <c r="E34" s="1094"/>
      <c r="F34" s="548"/>
      <c r="G34" s="549"/>
      <c r="H34" s="500"/>
      <c r="I34" s="500"/>
      <c r="J34" s="542" t="s">
        <v>201</v>
      </c>
      <c r="K34" s="543" t="s">
        <v>200</v>
      </c>
      <c r="L34" s="544" t="s">
        <v>213</v>
      </c>
      <c r="M34" s="545" t="s">
        <v>213</v>
      </c>
      <c r="N34" s="588"/>
    </row>
    <row r="35" spans="1:14" s="1" customFormat="1" ht="28.5" customHeight="1">
      <c r="A35" s="23"/>
      <c r="B35" s="756"/>
      <c r="C35" s="1138"/>
      <c r="D35" s="1132"/>
      <c r="E35" s="546"/>
      <c r="F35" s="19"/>
      <c r="G35" s="95"/>
      <c r="H35" s="95"/>
      <c r="I35" s="95"/>
      <c r="J35" s="611" t="s">
        <v>214</v>
      </c>
      <c r="K35" s="347" t="s">
        <v>16</v>
      </c>
      <c r="L35" s="416" t="s">
        <v>16</v>
      </c>
      <c r="M35" s="349" t="s">
        <v>16</v>
      </c>
      <c r="N35" s="588"/>
    </row>
    <row r="36" spans="1:14" s="1" customFormat="1" ht="15.75" customHeight="1">
      <c r="A36" s="23"/>
      <c r="B36" s="756"/>
      <c r="C36" s="1138"/>
      <c r="D36" s="1140"/>
      <c r="E36" s="1123"/>
      <c r="F36" s="97"/>
      <c r="G36" s="99"/>
      <c r="H36" s="137"/>
      <c r="I36" s="137"/>
      <c r="J36" s="608" t="s">
        <v>191</v>
      </c>
      <c r="K36" s="1141" t="s">
        <v>192</v>
      </c>
      <c r="L36" s="803" t="s">
        <v>192</v>
      </c>
      <c r="M36" s="804" t="s">
        <v>192</v>
      </c>
      <c r="N36" s="589"/>
    </row>
    <row r="37" spans="1:14" s="1" customFormat="1" ht="46.5" customHeight="1">
      <c r="A37" s="23"/>
      <c r="B37" s="1070"/>
      <c r="C37" s="1138"/>
      <c r="D37" s="1139" t="s">
        <v>273</v>
      </c>
      <c r="E37" s="1123"/>
      <c r="F37" s="97"/>
      <c r="G37" s="99"/>
      <c r="H37" s="137"/>
      <c r="I37" s="137"/>
      <c r="J37" s="218" t="s">
        <v>271</v>
      </c>
      <c r="K37" s="150">
        <v>7</v>
      </c>
      <c r="L37" s="547"/>
      <c r="M37" s="367"/>
      <c r="N37" s="1067"/>
    </row>
    <row r="38" spans="1:14" s="1" customFormat="1" ht="26.25" customHeight="1">
      <c r="A38" s="732"/>
      <c r="B38" s="756"/>
      <c r="C38" s="1130"/>
      <c r="D38" s="1100" t="s">
        <v>24</v>
      </c>
      <c r="E38" s="314"/>
      <c r="F38" s="19"/>
      <c r="G38" s="95"/>
      <c r="H38" s="95"/>
      <c r="I38" s="95"/>
      <c r="J38" s="748" t="s">
        <v>187</v>
      </c>
      <c r="K38" s="317">
        <v>1</v>
      </c>
      <c r="L38" s="790"/>
      <c r="M38" s="753"/>
    </row>
    <row r="39" spans="1:14" s="1" customFormat="1" ht="30.75" customHeight="1">
      <c r="A39" s="732"/>
      <c r="B39" s="756"/>
      <c r="C39" s="746"/>
      <c r="D39" s="1240" t="s">
        <v>125</v>
      </c>
      <c r="E39" s="806" t="s">
        <v>242</v>
      </c>
      <c r="F39" s="25"/>
      <c r="G39" s="94"/>
      <c r="H39" s="94"/>
      <c r="I39" s="94"/>
      <c r="J39" s="780" t="s">
        <v>190</v>
      </c>
      <c r="K39" s="524" t="s">
        <v>188</v>
      </c>
      <c r="L39" s="523" t="s">
        <v>189</v>
      </c>
      <c r="M39" s="525" t="s">
        <v>188</v>
      </c>
    </row>
    <row r="40" spans="1:14" s="1" customFormat="1" ht="23.25" customHeight="1">
      <c r="A40" s="732"/>
      <c r="B40" s="733"/>
      <c r="C40" s="746"/>
      <c r="D40" s="1341"/>
      <c r="E40" s="805"/>
      <c r="F40" s="19"/>
      <c r="G40" s="99"/>
      <c r="H40" s="95"/>
      <c r="I40" s="95"/>
      <c r="J40" s="526"/>
      <c r="K40" s="527"/>
      <c r="L40" s="528"/>
      <c r="M40" s="529"/>
    </row>
    <row r="41" spans="1:14" s="1" customFormat="1" ht="17.25" customHeight="1">
      <c r="A41" s="1270"/>
      <c r="B41" s="1333"/>
      <c r="C41" s="1276"/>
      <c r="D41" s="1239" t="s">
        <v>116</v>
      </c>
      <c r="E41" s="1342"/>
      <c r="F41" s="25"/>
      <c r="G41" s="94"/>
      <c r="H41" s="94"/>
      <c r="I41" s="94"/>
      <c r="J41" s="378" t="s">
        <v>29</v>
      </c>
      <c r="K41" s="237"/>
      <c r="L41" s="415">
        <v>1</v>
      </c>
      <c r="M41" s="228"/>
    </row>
    <row r="42" spans="1:14" s="1" customFormat="1" ht="28.5" customHeight="1">
      <c r="A42" s="1270"/>
      <c r="B42" s="1333"/>
      <c r="C42" s="1276"/>
      <c r="D42" s="1307"/>
      <c r="E42" s="1343"/>
      <c r="F42" s="19"/>
      <c r="G42" s="95"/>
      <c r="H42" s="95"/>
      <c r="I42" s="95"/>
      <c r="J42" s="90" t="s">
        <v>120</v>
      </c>
      <c r="K42" s="348" t="s">
        <v>148</v>
      </c>
      <c r="L42" s="416" t="s">
        <v>148</v>
      </c>
      <c r="M42" s="349" t="s">
        <v>148</v>
      </c>
    </row>
    <row r="43" spans="1:14" s="1" customFormat="1" ht="31.5" customHeight="1">
      <c r="A43" s="1270"/>
      <c r="B43" s="1333"/>
      <c r="C43" s="1276"/>
      <c r="D43" s="1245"/>
      <c r="E43" s="1344"/>
      <c r="F43" s="22"/>
      <c r="G43" s="99"/>
      <c r="H43" s="99"/>
      <c r="I43" s="99"/>
      <c r="J43" s="89"/>
      <c r="K43" s="531"/>
      <c r="L43" s="417"/>
      <c r="M43" s="230"/>
    </row>
    <row r="44" spans="1:14" s="1" customFormat="1" ht="19.5" customHeight="1">
      <c r="A44" s="732"/>
      <c r="B44" s="733"/>
      <c r="C44" s="734"/>
      <c r="D44" s="1240" t="s">
        <v>132</v>
      </c>
      <c r="E44" s="787"/>
      <c r="F44" s="19"/>
      <c r="G44" s="95"/>
      <c r="H44" s="95"/>
      <c r="I44" s="95"/>
      <c r="J44" s="332" t="s">
        <v>32</v>
      </c>
      <c r="K44" s="322">
        <v>130</v>
      </c>
      <c r="L44" s="418">
        <v>130</v>
      </c>
      <c r="M44" s="231">
        <v>130</v>
      </c>
    </row>
    <row r="45" spans="1:14" s="1" customFormat="1" ht="21.75" customHeight="1">
      <c r="A45" s="732"/>
      <c r="B45" s="733"/>
      <c r="C45" s="734"/>
      <c r="D45" s="1238"/>
      <c r="E45" s="20"/>
      <c r="F45" s="19"/>
      <c r="G45" s="98"/>
      <c r="H45" s="98"/>
      <c r="I45" s="98"/>
      <c r="J45" s="532"/>
      <c r="K45" s="409"/>
      <c r="L45" s="419"/>
      <c r="M45" s="232"/>
    </row>
    <row r="46" spans="1:14" s="1" customFormat="1" ht="27.75" customHeight="1">
      <c r="A46" s="732"/>
      <c r="B46" s="756"/>
      <c r="C46" s="746"/>
      <c r="D46" s="1239" t="s">
        <v>35</v>
      </c>
      <c r="E46" s="66"/>
      <c r="F46" s="25"/>
      <c r="G46" s="94"/>
      <c r="H46" s="94"/>
      <c r="I46" s="94"/>
      <c r="J46" s="763" t="s">
        <v>36</v>
      </c>
      <c r="K46" s="190">
        <v>20</v>
      </c>
      <c r="L46" s="145">
        <v>20</v>
      </c>
      <c r="M46" s="163">
        <v>20</v>
      </c>
    </row>
    <row r="47" spans="1:14" s="1" customFormat="1" ht="15" customHeight="1">
      <c r="A47" s="23"/>
      <c r="B47" s="756"/>
      <c r="C47" s="746"/>
      <c r="D47" s="1245"/>
      <c r="E47" s="21"/>
      <c r="F47" s="22"/>
      <c r="G47" s="99"/>
      <c r="H47" s="99"/>
      <c r="I47" s="99"/>
      <c r="J47" s="363"/>
      <c r="K47" s="24"/>
      <c r="L47" s="143"/>
      <c r="M47" s="164"/>
    </row>
    <row r="48" spans="1:14" s="1" customFormat="1" ht="11.25" customHeight="1">
      <c r="A48" s="23"/>
      <c r="B48" s="733"/>
      <c r="C48" s="734"/>
      <c r="D48" s="1239" t="s">
        <v>243</v>
      </c>
      <c r="E48" s="66"/>
      <c r="F48" s="300"/>
      <c r="G48" s="94"/>
      <c r="H48" s="94"/>
      <c r="I48" s="94"/>
      <c r="J48" s="1165" t="s">
        <v>246</v>
      </c>
      <c r="K48" s="190">
        <v>55</v>
      </c>
      <c r="L48" s="145">
        <v>55</v>
      </c>
      <c r="M48" s="163">
        <v>55</v>
      </c>
    </row>
    <row r="49" spans="1:14" s="1" customFormat="1" ht="15.75" customHeight="1">
      <c r="A49" s="23"/>
      <c r="B49" s="733"/>
      <c r="C49" s="734"/>
      <c r="D49" s="1241"/>
      <c r="E49" s="21"/>
      <c r="F49" s="111"/>
      <c r="G49" s="99"/>
      <c r="H49" s="99"/>
      <c r="I49" s="99"/>
      <c r="J49" s="1166"/>
      <c r="K49" s="24"/>
      <c r="L49" s="143"/>
      <c r="M49" s="164"/>
    </row>
    <row r="50" spans="1:14" s="1" customFormat="1" ht="41.25" customHeight="1">
      <c r="A50" s="23"/>
      <c r="B50" s="733"/>
      <c r="C50" s="734"/>
      <c r="D50" s="760" t="s">
        <v>133</v>
      </c>
      <c r="E50" s="533"/>
      <c r="F50" s="111"/>
      <c r="G50" s="792"/>
      <c r="H50" s="792"/>
      <c r="I50" s="792"/>
      <c r="J50" s="303" t="s">
        <v>247</v>
      </c>
      <c r="K50" s="304"/>
      <c r="L50" s="421">
        <v>1</v>
      </c>
      <c r="M50" s="305"/>
    </row>
    <row r="51" spans="1:14" s="1" customFormat="1" ht="15.75" customHeight="1" thickBot="1">
      <c r="A51" s="23"/>
      <c r="B51" s="733"/>
      <c r="C51" s="734"/>
      <c r="D51" s="807"/>
      <c r="E51" s="810"/>
      <c r="F51" s="815" t="s">
        <v>45</v>
      </c>
      <c r="G51" s="224">
        <f>SUM(G17:G50)</f>
        <v>10879.199999999999</v>
      </c>
      <c r="H51" s="224">
        <f>SUM(H17:H50)</f>
        <v>9830.1</v>
      </c>
      <c r="I51" s="224">
        <f>SUM(I17:I50)</f>
        <v>9816.1</v>
      </c>
      <c r="J51" s="736"/>
      <c r="K51" s="380"/>
      <c r="L51" s="808"/>
      <c r="M51" s="809"/>
    </row>
    <row r="52" spans="1:14" s="1" customFormat="1" ht="18" customHeight="1">
      <c r="A52" s="1269" t="s">
        <v>11</v>
      </c>
      <c r="B52" s="1334" t="s">
        <v>11</v>
      </c>
      <c r="C52" s="1279" t="s">
        <v>19</v>
      </c>
      <c r="D52" s="1302" t="s">
        <v>43</v>
      </c>
      <c r="E52" s="1321"/>
      <c r="F52" s="216" t="s">
        <v>17</v>
      </c>
      <c r="G52" s="125">
        <v>246.1</v>
      </c>
      <c r="H52" s="125">
        <v>246.1</v>
      </c>
      <c r="I52" s="125">
        <v>246.1</v>
      </c>
      <c r="J52" s="1167" t="s">
        <v>44</v>
      </c>
      <c r="K52" s="1324">
        <v>9</v>
      </c>
      <c r="L52" s="1327">
        <v>9</v>
      </c>
      <c r="M52" s="1330">
        <v>9</v>
      </c>
    </row>
    <row r="53" spans="1:14" s="1" customFormat="1" ht="12.75" customHeight="1">
      <c r="A53" s="1270"/>
      <c r="B53" s="1335"/>
      <c r="C53" s="1276"/>
      <c r="D53" s="1240"/>
      <c r="E53" s="1323"/>
      <c r="F53" s="22"/>
      <c r="G53" s="99"/>
      <c r="H53" s="422"/>
      <c r="I53" s="99"/>
      <c r="J53" s="1168"/>
      <c r="K53" s="1325"/>
      <c r="L53" s="1328"/>
      <c r="M53" s="1331"/>
    </row>
    <row r="54" spans="1:14" s="1" customFormat="1" ht="16.5" customHeight="1" thickBot="1">
      <c r="A54" s="1271"/>
      <c r="B54" s="1336"/>
      <c r="C54" s="1280"/>
      <c r="D54" s="1303"/>
      <c r="E54" s="1322"/>
      <c r="F54" s="816" t="s">
        <v>45</v>
      </c>
      <c r="G54" s="101">
        <f t="shared" ref="G54:I54" si="0">SUM(G52:G53)</f>
        <v>246.1</v>
      </c>
      <c r="H54" s="221">
        <f t="shared" si="0"/>
        <v>246.1</v>
      </c>
      <c r="I54" s="101">
        <f t="shared" si="0"/>
        <v>246.1</v>
      </c>
      <c r="J54" s="338"/>
      <c r="K54" s="1326"/>
      <c r="L54" s="1329"/>
      <c r="M54" s="1332"/>
    </row>
    <row r="55" spans="1:14" s="1" customFormat="1" ht="12.75" customHeight="1">
      <c r="A55" s="1269" t="s">
        <v>11</v>
      </c>
      <c r="B55" s="1318" t="s">
        <v>11</v>
      </c>
      <c r="C55" s="1279" t="s">
        <v>23</v>
      </c>
      <c r="D55" s="1302" t="s">
        <v>46</v>
      </c>
      <c r="E55" s="1321"/>
      <c r="F55" s="216" t="s">
        <v>17</v>
      </c>
      <c r="G55" s="125">
        <f>315.2+48.8</f>
        <v>364</v>
      </c>
      <c r="H55" s="125">
        <f t="shared" ref="H55:I55" si="1">315.2+48.8</f>
        <v>364</v>
      </c>
      <c r="I55" s="125">
        <f t="shared" si="1"/>
        <v>364</v>
      </c>
      <c r="J55" s="327" t="s">
        <v>47</v>
      </c>
      <c r="K55" s="749">
        <v>31</v>
      </c>
      <c r="L55" s="789">
        <v>31</v>
      </c>
      <c r="M55" s="752">
        <v>31</v>
      </c>
    </row>
    <row r="56" spans="1:14" s="1" customFormat="1" ht="9.75" customHeight="1">
      <c r="A56" s="1270"/>
      <c r="B56" s="1333"/>
      <c r="C56" s="1276"/>
      <c r="D56" s="1240"/>
      <c r="E56" s="1323"/>
      <c r="F56" s="811"/>
      <c r="G56" s="99"/>
      <c r="H56" s="422"/>
      <c r="I56" s="99"/>
      <c r="J56" s="748"/>
      <c r="K56" s="750"/>
      <c r="L56" s="790"/>
      <c r="M56" s="753"/>
      <c r="N56" s="395"/>
    </row>
    <row r="57" spans="1:14" s="1" customFormat="1" ht="18" customHeight="1" thickBot="1">
      <c r="A57" s="1271"/>
      <c r="B57" s="1319"/>
      <c r="C57" s="1280"/>
      <c r="D57" s="1303"/>
      <c r="E57" s="1322"/>
      <c r="F57" s="816" t="s">
        <v>45</v>
      </c>
      <c r="G57" s="101">
        <f>SUM(G55:G56)</f>
        <v>364</v>
      </c>
      <c r="H57" s="221">
        <f>SUM(H55:H56)</f>
        <v>364</v>
      </c>
      <c r="I57" s="101">
        <f>SUM(I55:I56)</f>
        <v>364</v>
      </c>
      <c r="J57" s="91"/>
      <c r="K57" s="740"/>
      <c r="L57" s="794"/>
      <c r="M57" s="742"/>
    </row>
    <row r="58" spans="1:14" s="1" customFormat="1" ht="12.75" customHeight="1">
      <c r="A58" s="1269" t="s">
        <v>11</v>
      </c>
      <c r="B58" s="1272" t="s">
        <v>11</v>
      </c>
      <c r="C58" s="1279" t="s">
        <v>25</v>
      </c>
      <c r="D58" s="1302" t="s">
        <v>96</v>
      </c>
      <c r="E58" s="1321"/>
      <c r="F58" s="682" t="s">
        <v>17</v>
      </c>
      <c r="G58" s="125">
        <f>357.6+8.8</f>
        <v>366.40000000000003</v>
      </c>
      <c r="H58" s="172">
        <f>357.6+3.9</f>
        <v>361.5</v>
      </c>
      <c r="I58" s="125">
        <f>357.6+3.9</f>
        <v>361.5</v>
      </c>
      <c r="J58" s="1167" t="s">
        <v>97</v>
      </c>
      <c r="K58" s="749">
        <v>17</v>
      </c>
      <c r="L58" s="1312">
        <v>17</v>
      </c>
      <c r="M58" s="1315">
        <v>17</v>
      </c>
      <c r="N58" s="700"/>
    </row>
    <row r="59" spans="1:14" s="1" customFormat="1" ht="12.75" customHeight="1">
      <c r="A59" s="1270"/>
      <c r="B59" s="1273"/>
      <c r="C59" s="1276"/>
      <c r="D59" s="1240"/>
      <c r="E59" s="1323"/>
      <c r="F59" s="110" t="s">
        <v>106</v>
      </c>
      <c r="G59" s="95">
        <v>17.399999999999999</v>
      </c>
      <c r="H59" s="128"/>
      <c r="I59" s="95"/>
      <c r="J59" s="1311"/>
      <c r="K59" s="380"/>
      <c r="L59" s="1313"/>
      <c r="M59" s="1316"/>
    </row>
    <row r="60" spans="1:14" s="1" customFormat="1" ht="27.75" customHeight="1">
      <c r="A60" s="1270"/>
      <c r="B60" s="1273"/>
      <c r="C60" s="1276"/>
      <c r="D60" s="1240"/>
      <c r="E60" s="1323"/>
      <c r="F60" s="111"/>
      <c r="G60" s="99"/>
      <c r="H60" s="422"/>
      <c r="I60" s="99"/>
      <c r="J60" s="748" t="s">
        <v>180</v>
      </c>
      <c r="K60" s="750">
        <v>1</v>
      </c>
      <c r="L60" s="1313"/>
      <c r="M60" s="1316"/>
    </row>
    <row r="61" spans="1:14" s="1" customFormat="1" ht="19.5" customHeight="1" thickBot="1">
      <c r="A61" s="1271"/>
      <c r="B61" s="1274"/>
      <c r="C61" s="1280"/>
      <c r="D61" s="1303"/>
      <c r="E61" s="1322"/>
      <c r="F61" s="816" t="s">
        <v>45</v>
      </c>
      <c r="G61" s="101">
        <f>SUM(G58:G60)</f>
        <v>383.8</v>
      </c>
      <c r="H61" s="424">
        <f>SUM(H58:H60)</f>
        <v>361.5</v>
      </c>
      <c r="I61" s="101">
        <f>SUM(I58:I60)</f>
        <v>361.5</v>
      </c>
      <c r="J61" s="737"/>
      <c r="K61" s="720"/>
      <c r="L61" s="1314"/>
      <c r="M61" s="1317"/>
    </row>
    <row r="62" spans="1:14" s="1" customFormat="1" ht="17.25" customHeight="1">
      <c r="A62" s="1269" t="s">
        <v>11</v>
      </c>
      <c r="B62" s="1318" t="s">
        <v>11</v>
      </c>
      <c r="C62" s="1279" t="s">
        <v>27</v>
      </c>
      <c r="D62" s="1302" t="s">
        <v>48</v>
      </c>
      <c r="E62" s="1321"/>
      <c r="F62" s="33" t="s">
        <v>17</v>
      </c>
      <c r="G62" s="93">
        <v>23</v>
      </c>
      <c r="H62" s="134">
        <v>23</v>
      </c>
      <c r="I62" s="102">
        <v>23</v>
      </c>
      <c r="J62" s="239"/>
      <c r="K62" s="738"/>
      <c r="L62" s="793"/>
      <c r="M62" s="741"/>
      <c r="N62" s="645"/>
    </row>
    <row r="63" spans="1:14" s="1" customFormat="1" ht="15.75" customHeight="1" thickBot="1">
      <c r="A63" s="1271"/>
      <c r="B63" s="1319"/>
      <c r="C63" s="1280"/>
      <c r="D63" s="1320"/>
      <c r="E63" s="1322"/>
      <c r="F63" s="816" t="s">
        <v>45</v>
      </c>
      <c r="G63" s="103">
        <f t="shared" ref="G63:I63" si="2">SUM(G62:G62)</f>
        <v>23</v>
      </c>
      <c r="H63" s="82">
        <f t="shared" si="2"/>
        <v>23</v>
      </c>
      <c r="I63" s="103">
        <f t="shared" si="2"/>
        <v>23</v>
      </c>
      <c r="J63" s="92"/>
      <c r="K63" s="751"/>
      <c r="L63" s="791"/>
      <c r="M63" s="754"/>
    </row>
    <row r="64" spans="1:14" s="1" customFormat="1" ht="15" customHeight="1">
      <c r="A64" s="743" t="s">
        <v>11</v>
      </c>
      <c r="B64" s="241" t="s">
        <v>11</v>
      </c>
      <c r="C64" s="312" t="s">
        <v>30</v>
      </c>
      <c r="D64" s="1153" t="s">
        <v>49</v>
      </c>
      <c r="E64" s="324"/>
      <c r="F64" s="216" t="s">
        <v>17</v>
      </c>
      <c r="G64" s="125">
        <f>168.6+29</f>
        <v>197.6</v>
      </c>
      <c r="H64" s="125">
        <f>193+29</f>
        <v>222</v>
      </c>
      <c r="I64" s="125">
        <f>175+29</f>
        <v>204</v>
      </c>
      <c r="J64" s="327"/>
      <c r="K64" s="749"/>
      <c r="L64" s="789"/>
      <c r="M64" s="752"/>
    </row>
    <row r="65" spans="1:14" s="1" customFormat="1" ht="15" customHeight="1">
      <c r="A65" s="732"/>
      <c r="B65" s="27"/>
      <c r="C65" s="199"/>
      <c r="D65" s="1154"/>
      <c r="E65" s="326"/>
      <c r="F65" s="19" t="s">
        <v>106</v>
      </c>
      <c r="G65" s="95">
        <v>20.3</v>
      </c>
      <c r="H65" s="95">
        <v>0</v>
      </c>
      <c r="I65" s="95">
        <v>0</v>
      </c>
      <c r="J65" s="748"/>
      <c r="K65" s="750"/>
      <c r="L65" s="790"/>
      <c r="M65" s="753"/>
    </row>
    <row r="66" spans="1:14" s="1" customFormat="1" ht="12" customHeight="1">
      <c r="A66" s="732"/>
      <c r="B66" s="27"/>
      <c r="C66" s="199"/>
      <c r="D66" s="1239" t="s">
        <v>100</v>
      </c>
      <c r="E66" s="69"/>
      <c r="F66" s="25"/>
      <c r="G66" s="355"/>
      <c r="H66" s="355"/>
      <c r="I66" s="355"/>
      <c r="J66" s="1308" t="s">
        <v>90</v>
      </c>
      <c r="K66" s="190">
        <v>3</v>
      </c>
      <c r="L66" s="145">
        <v>3</v>
      </c>
      <c r="M66" s="163">
        <v>3</v>
      </c>
    </row>
    <row r="67" spans="1:14" s="1" customFormat="1" ht="15" customHeight="1">
      <c r="A67" s="732"/>
      <c r="B67" s="27"/>
      <c r="C67" s="199"/>
      <c r="D67" s="1307"/>
      <c r="E67" s="194"/>
      <c r="F67" s="19"/>
      <c r="G67" s="95"/>
      <c r="H67" s="95"/>
      <c r="I67" s="95"/>
      <c r="J67" s="1309"/>
      <c r="K67" s="750"/>
      <c r="L67" s="790"/>
      <c r="M67" s="753"/>
    </row>
    <row r="68" spans="1:14" s="1" customFormat="1" ht="27" customHeight="1">
      <c r="A68" s="732"/>
      <c r="B68" s="27"/>
      <c r="C68" s="199"/>
      <c r="D68" s="1307"/>
      <c r="E68" s="822" t="s">
        <v>169</v>
      </c>
      <c r="F68" s="823"/>
      <c r="G68" s="549"/>
      <c r="H68" s="549"/>
      <c r="I68" s="549"/>
      <c r="J68" s="827" t="s">
        <v>108</v>
      </c>
      <c r="K68" s="824">
        <v>1</v>
      </c>
      <c r="L68" s="825">
        <v>1</v>
      </c>
      <c r="M68" s="826">
        <v>1</v>
      </c>
    </row>
    <row r="69" spans="1:14" s="1" customFormat="1" ht="30" customHeight="1">
      <c r="A69" s="732"/>
      <c r="B69" s="27"/>
      <c r="C69" s="199"/>
      <c r="D69" s="1239" t="s">
        <v>248</v>
      </c>
      <c r="E69" s="817" t="s">
        <v>169</v>
      </c>
      <c r="F69" s="25"/>
      <c r="G69" s="94"/>
      <c r="H69" s="94"/>
      <c r="I69" s="94"/>
      <c r="J69" s="819" t="s">
        <v>50</v>
      </c>
      <c r="K69" s="151">
        <v>9</v>
      </c>
      <c r="L69" s="420">
        <v>9</v>
      </c>
      <c r="M69" s="233">
        <v>9</v>
      </c>
      <c r="N69" s="591"/>
    </row>
    <row r="70" spans="1:14" s="1" customFormat="1" ht="53.25" customHeight="1">
      <c r="A70" s="732"/>
      <c r="B70" s="27"/>
      <c r="C70" s="74"/>
      <c r="D70" s="1307"/>
      <c r="E70" s="61"/>
      <c r="F70" s="85"/>
      <c r="G70" s="364"/>
      <c r="H70" s="364"/>
      <c r="I70" s="364"/>
      <c r="J70" s="820" t="s">
        <v>150</v>
      </c>
      <c r="K70" s="152">
        <v>22</v>
      </c>
      <c r="L70" s="414">
        <v>22</v>
      </c>
      <c r="M70" s="229">
        <v>22</v>
      </c>
    </row>
    <row r="71" spans="1:14" s="1" customFormat="1" ht="40.5" customHeight="1">
      <c r="A71" s="732"/>
      <c r="B71" s="27"/>
      <c r="C71" s="74"/>
      <c r="D71" s="1307"/>
      <c r="E71" s="61"/>
      <c r="F71" s="85"/>
      <c r="G71" s="364"/>
      <c r="H71" s="364"/>
      <c r="I71" s="364"/>
      <c r="J71" s="820" t="s">
        <v>158</v>
      </c>
      <c r="K71" s="152">
        <v>315</v>
      </c>
      <c r="L71" s="414">
        <v>315</v>
      </c>
      <c r="M71" s="229">
        <v>315</v>
      </c>
      <c r="N71" s="637"/>
    </row>
    <row r="72" spans="1:14" s="1" customFormat="1" ht="53.25" customHeight="1">
      <c r="A72" s="732"/>
      <c r="B72" s="27"/>
      <c r="C72" s="74"/>
      <c r="D72" s="1310"/>
      <c r="E72" s="61"/>
      <c r="F72" s="85"/>
      <c r="G72" s="96"/>
      <c r="H72" s="364"/>
      <c r="I72" s="364"/>
      <c r="J72" s="369" t="s">
        <v>250</v>
      </c>
      <c r="K72" s="317">
        <v>350</v>
      </c>
      <c r="L72" s="790"/>
      <c r="M72" s="753"/>
    </row>
    <row r="73" spans="1:14" s="1" customFormat="1" ht="25.5" customHeight="1">
      <c r="A73" s="732"/>
      <c r="B73" s="27"/>
      <c r="C73" s="74"/>
      <c r="D73" s="1306" t="s">
        <v>166</v>
      </c>
      <c r="E73" s="818" t="s">
        <v>169</v>
      </c>
      <c r="F73" s="245"/>
      <c r="G73" s="183"/>
      <c r="H73" s="183"/>
      <c r="I73" s="183"/>
      <c r="J73" s="821" t="s">
        <v>159</v>
      </c>
      <c r="K73" s="321">
        <v>35</v>
      </c>
      <c r="L73" s="428">
        <v>35</v>
      </c>
      <c r="M73" s="323">
        <v>35</v>
      </c>
    </row>
    <row r="74" spans="1:14" s="1" customFormat="1" ht="27" customHeight="1">
      <c r="A74" s="732"/>
      <c r="B74" s="27"/>
      <c r="C74" s="74"/>
      <c r="D74" s="1245"/>
      <c r="E74" s="62"/>
      <c r="F74" s="86"/>
      <c r="G74" s="534"/>
      <c r="H74" s="534"/>
      <c r="I74" s="534"/>
      <c r="J74" s="608" t="s">
        <v>173</v>
      </c>
      <c r="K74" s="607">
        <v>1</v>
      </c>
      <c r="L74" s="609">
        <v>1</v>
      </c>
      <c r="M74" s="610">
        <v>1</v>
      </c>
    </row>
    <row r="75" spans="1:14" s="1" customFormat="1" ht="15.75" customHeight="1" thickBot="1">
      <c r="A75" s="744"/>
      <c r="B75" s="244"/>
      <c r="C75" s="68"/>
      <c r="D75" s="828"/>
      <c r="E75" s="389"/>
      <c r="F75" s="816" t="s">
        <v>45</v>
      </c>
      <c r="G75" s="103">
        <f>SUM(G64:G74)</f>
        <v>217.9</v>
      </c>
      <c r="H75" s="103">
        <f t="shared" ref="H75:I75" si="3">SUM(H64:H74)</f>
        <v>222</v>
      </c>
      <c r="I75" s="103">
        <f t="shared" si="3"/>
        <v>204</v>
      </c>
      <c r="J75" s="92"/>
      <c r="K75" s="751"/>
      <c r="L75" s="791"/>
      <c r="M75" s="754"/>
    </row>
    <row r="76" spans="1:14" s="4" customFormat="1" ht="18" customHeight="1">
      <c r="A76" s="1270" t="s">
        <v>11</v>
      </c>
      <c r="B76" s="1273" t="s">
        <v>11</v>
      </c>
      <c r="C76" s="1276" t="s">
        <v>33</v>
      </c>
      <c r="D76" s="1240" t="s">
        <v>51</v>
      </c>
      <c r="E76" s="1298"/>
      <c r="F76" s="212" t="s">
        <v>17</v>
      </c>
      <c r="G76" s="95">
        <v>3337.6</v>
      </c>
      <c r="H76" s="95">
        <v>1478</v>
      </c>
      <c r="I76" s="95">
        <v>1739</v>
      </c>
      <c r="J76" s="748" t="s">
        <v>136</v>
      </c>
      <c r="K76" s="750">
        <v>3</v>
      </c>
      <c r="L76" s="790">
        <v>2</v>
      </c>
      <c r="M76" s="753">
        <v>3</v>
      </c>
      <c r="N76" s="592"/>
    </row>
    <row r="77" spans="1:14" s="4" customFormat="1" ht="6.75" customHeight="1">
      <c r="A77" s="1270"/>
      <c r="B77" s="1273"/>
      <c r="C77" s="1276"/>
      <c r="D77" s="1240"/>
      <c r="E77" s="1298"/>
      <c r="F77" s="64"/>
      <c r="G77" s="95"/>
      <c r="H77" s="95"/>
      <c r="I77" s="95"/>
      <c r="J77" s="748"/>
      <c r="K77" s="750"/>
      <c r="L77" s="790"/>
      <c r="M77" s="753"/>
    </row>
    <row r="78" spans="1:14" s="4" customFormat="1" ht="16.5" customHeight="1" thickBot="1">
      <c r="A78" s="1271"/>
      <c r="B78" s="1274"/>
      <c r="C78" s="1280"/>
      <c r="D78" s="1303"/>
      <c r="E78" s="1299"/>
      <c r="F78" s="200" t="s">
        <v>45</v>
      </c>
      <c r="G78" s="103">
        <f>G76</f>
        <v>3337.6</v>
      </c>
      <c r="H78" s="103">
        <f t="shared" ref="H78:I78" si="4">H76</f>
        <v>1478</v>
      </c>
      <c r="I78" s="103">
        <f t="shared" si="4"/>
        <v>1739</v>
      </c>
      <c r="J78" s="758"/>
      <c r="K78" s="751"/>
      <c r="L78" s="791"/>
      <c r="M78" s="754"/>
    </row>
    <row r="79" spans="1:14" s="4" customFormat="1" ht="21" customHeight="1">
      <c r="A79" s="1269" t="s">
        <v>11</v>
      </c>
      <c r="B79" s="1272" t="s">
        <v>11</v>
      </c>
      <c r="C79" s="1300" t="s">
        <v>34</v>
      </c>
      <c r="D79" s="1302" t="s">
        <v>52</v>
      </c>
      <c r="E79" s="1304"/>
      <c r="F79" s="88" t="s">
        <v>17</v>
      </c>
      <c r="G79" s="108">
        <v>29</v>
      </c>
      <c r="H79" s="108">
        <v>29</v>
      </c>
      <c r="I79" s="108">
        <v>29</v>
      </c>
      <c r="J79" s="29"/>
      <c r="K79" s="749"/>
      <c r="L79" s="789"/>
      <c r="M79" s="752"/>
    </row>
    <row r="80" spans="1:14" s="4" customFormat="1" ht="18.75" customHeight="1" thickBot="1">
      <c r="A80" s="1271"/>
      <c r="B80" s="1274"/>
      <c r="C80" s="1301"/>
      <c r="D80" s="1303"/>
      <c r="E80" s="1305"/>
      <c r="F80" s="84" t="s">
        <v>45</v>
      </c>
      <c r="G80" s="103">
        <f>G79</f>
        <v>29</v>
      </c>
      <c r="H80" s="103">
        <f t="shared" ref="H80:I80" si="5">H79</f>
        <v>29</v>
      </c>
      <c r="I80" s="103">
        <f t="shared" si="5"/>
        <v>29</v>
      </c>
      <c r="J80" s="109"/>
      <c r="K80" s="751"/>
      <c r="L80" s="791"/>
      <c r="M80" s="754"/>
    </row>
    <row r="81" spans="1:14" s="1" customFormat="1" ht="14.25" customHeight="1">
      <c r="A81" s="30" t="s">
        <v>11</v>
      </c>
      <c r="B81" s="31" t="s">
        <v>11</v>
      </c>
      <c r="C81" s="203" t="s">
        <v>37</v>
      </c>
      <c r="D81" s="1153" t="s">
        <v>53</v>
      </c>
      <c r="E81" s="32"/>
      <c r="F81" s="67" t="s">
        <v>17</v>
      </c>
      <c r="G81" s="129">
        <v>29.8</v>
      </c>
      <c r="H81" s="129">
        <v>104.1</v>
      </c>
      <c r="I81" s="129">
        <v>701.1</v>
      </c>
      <c r="J81" s="327"/>
      <c r="K81" s="749"/>
      <c r="L81" s="789"/>
      <c r="M81" s="752"/>
    </row>
    <row r="82" spans="1:14" s="1" customFormat="1" ht="14.25" customHeight="1">
      <c r="A82" s="13"/>
      <c r="B82" s="14"/>
      <c r="C82" s="197"/>
      <c r="D82" s="1154"/>
      <c r="E82" s="34"/>
      <c r="F82" s="64" t="s">
        <v>167</v>
      </c>
      <c r="G82" s="80">
        <v>20</v>
      </c>
      <c r="H82" s="80"/>
      <c r="I82" s="80"/>
      <c r="J82" s="748"/>
      <c r="K82" s="750"/>
      <c r="L82" s="790"/>
      <c r="M82" s="753"/>
    </row>
    <row r="83" spans="1:14" s="1" customFormat="1" ht="14.25" customHeight="1">
      <c r="A83" s="13"/>
      <c r="B83" s="14"/>
      <c r="C83" s="197"/>
      <c r="D83" s="1154"/>
      <c r="E83" s="34"/>
      <c r="F83" s="48" t="s">
        <v>21</v>
      </c>
      <c r="G83" s="80">
        <v>106.7</v>
      </c>
      <c r="H83" s="80">
        <v>89.5</v>
      </c>
      <c r="I83" s="80">
        <v>89.5</v>
      </c>
      <c r="J83" s="748"/>
      <c r="K83" s="750"/>
      <c r="L83" s="790"/>
      <c r="M83" s="753"/>
    </row>
    <row r="84" spans="1:14" s="1" customFormat="1" ht="14.25" customHeight="1">
      <c r="A84" s="13"/>
      <c r="B84" s="14"/>
      <c r="C84" s="197"/>
      <c r="D84" s="1154"/>
      <c r="E84" s="34"/>
      <c r="F84" s="48" t="s">
        <v>22</v>
      </c>
      <c r="G84" s="80">
        <v>143.6</v>
      </c>
      <c r="H84" s="80">
        <v>0</v>
      </c>
      <c r="I84" s="80">
        <v>0</v>
      </c>
      <c r="J84" s="748"/>
      <c r="K84" s="750"/>
      <c r="L84" s="790"/>
      <c r="M84" s="753"/>
    </row>
    <row r="85" spans="1:14" s="1" customFormat="1" ht="14.25" customHeight="1">
      <c r="A85" s="13"/>
      <c r="B85" s="14"/>
      <c r="C85" s="197"/>
      <c r="D85" s="396"/>
      <c r="E85" s="34"/>
      <c r="F85" s="45" t="s">
        <v>106</v>
      </c>
      <c r="G85" s="80">
        <v>96.7</v>
      </c>
      <c r="H85" s="80">
        <v>0</v>
      </c>
      <c r="I85" s="80">
        <v>0</v>
      </c>
      <c r="J85" s="748"/>
      <c r="K85" s="750"/>
      <c r="L85" s="790"/>
      <c r="M85" s="753"/>
    </row>
    <row r="86" spans="1:14" s="1" customFormat="1" ht="15.75" customHeight="1">
      <c r="A86" s="13"/>
      <c r="B86" s="14"/>
      <c r="C86" s="197"/>
      <c r="D86" s="1239" t="s">
        <v>54</v>
      </c>
      <c r="E86" s="34"/>
      <c r="F86" s="25"/>
      <c r="G86" s="105"/>
      <c r="H86" s="105"/>
      <c r="I86" s="105"/>
      <c r="J86" s="1165" t="s">
        <v>98</v>
      </c>
      <c r="K86" s="153">
        <v>67</v>
      </c>
      <c r="L86" s="145">
        <v>50</v>
      </c>
      <c r="M86" s="163">
        <v>50</v>
      </c>
    </row>
    <row r="87" spans="1:14" s="1" customFormat="1" ht="15.75" customHeight="1">
      <c r="A87" s="13"/>
      <c r="B87" s="14"/>
      <c r="C87" s="197"/>
      <c r="D87" s="1245"/>
      <c r="E87" s="34"/>
      <c r="F87" s="22"/>
      <c r="G87" s="106"/>
      <c r="H87" s="106"/>
      <c r="I87" s="106"/>
      <c r="J87" s="1294"/>
      <c r="K87" s="143"/>
      <c r="L87" s="143"/>
      <c r="M87" s="164"/>
    </row>
    <row r="88" spans="1:14" s="1" customFormat="1" ht="14.25" customHeight="1">
      <c r="A88" s="13"/>
      <c r="B88" s="14"/>
      <c r="C88" s="197"/>
      <c r="D88" s="1295" t="s">
        <v>55</v>
      </c>
      <c r="E88" s="34"/>
      <c r="F88" s="342"/>
      <c r="G88" s="80"/>
      <c r="H88" s="80"/>
      <c r="I88" s="80"/>
      <c r="J88" s="1168" t="s">
        <v>110</v>
      </c>
      <c r="K88" s="790">
        <v>18</v>
      </c>
      <c r="L88" s="790">
        <v>18</v>
      </c>
      <c r="M88" s="753">
        <v>18</v>
      </c>
    </row>
    <row r="89" spans="1:14" s="1" customFormat="1" ht="16.5" customHeight="1">
      <c r="A89" s="13"/>
      <c r="B89" s="14"/>
      <c r="C89" s="197"/>
      <c r="D89" s="1296"/>
      <c r="E89" s="34"/>
      <c r="F89" s="22"/>
      <c r="G89" s="106"/>
      <c r="H89" s="106"/>
      <c r="I89" s="106"/>
      <c r="J89" s="1166"/>
      <c r="K89" s="143"/>
      <c r="L89" s="143"/>
      <c r="M89" s="164"/>
    </row>
    <row r="90" spans="1:14" s="1" customFormat="1" ht="15.75" customHeight="1">
      <c r="A90" s="13"/>
      <c r="B90" s="14"/>
      <c r="C90" s="197"/>
      <c r="D90" s="1297" t="s">
        <v>56</v>
      </c>
      <c r="E90" s="34"/>
      <c r="F90" s="19"/>
      <c r="G90" s="80"/>
      <c r="H90" s="80"/>
      <c r="I90" s="80"/>
      <c r="J90" s="763" t="s">
        <v>111</v>
      </c>
      <c r="K90" s="146">
        <v>7</v>
      </c>
      <c r="L90" s="146">
        <v>4</v>
      </c>
      <c r="M90" s="161">
        <v>4</v>
      </c>
    </row>
    <row r="91" spans="1:14" s="1" customFormat="1" ht="36.75" customHeight="1">
      <c r="A91" s="13"/>
      <c r="B91" s="14"/>
      <c r="C91" s="197"/>
      <c r="D91" s="1266"/>
      <c r="E91" s="34"/>
      <c r="F91" s="342"/>
      <c r="G91" s="80"/>
      <c r="H91" s="80"/>
      <c r="I91" s="80"/>
      <c r="J91" s="736"/>
      <c r="K91" s="250"/>
      <c r="L91" s="250"/>
      <c r="M91" s="251"/>
    </row>
    <row r="92" spans="1:14" s="1" customFormat="1" ht="24" customHeight="1">
      <c r="A92" s="13"/>
      <c r="B92" s="36"/>
      <c r="C92" s="204"/>
      <c r="D92" s="1239" t="s">
        <v>109</v>
      </c>
      <c r="E92" s="20"/>
      <c r="F92" s="25"/>
      <c r="G92" s="105"/>
      <c r="H92" s="105"/>
      <c r="I92" s="105"/>
      <c r="J92" s="780" t="s">
        <v>87</v>
      </c>
      <c r="K92" s="145">
        <v>2</v>
      </c>
      <c r="L92" s="145">
        <v>2</v>
      </c>
      <c r="M92" s="163">
        <v>2</v>
      </c>
    </row>
    <row r="93" spans="1:14" s="1" customFormat="1" ht="26.25" customHeight="1">
      <c r="A93" s="13"/>
      <c r="B93" s="36"/>
      <c r="C93" s="204"/>
      <c r="D93" s="1245"/>
      <c r="E93" s="20"/>
      <c r="F93" s="22"/>
      <c r="G93" s="81"/>
      <c r="H93" s="81"/>
      <c r="I93" s="81"/>
      <c r="J93" s="211"/>
      <c r="K93" s="143"/>
      <c r="L93" s="143"/>
      <c r="M93" s="164"/>
      <c r="N93" s="201"/>
    </row>
    <row r="94" spans="1:14" s="1" customFormat="1" ht="19.5" customHeight="1">
      <c r="A94" s="13"/>
      <c r="B94" s="14"/>
      <c r="C94" s="197"/>
      <c r="D94" s="1239" t="s">
        <v>151</v>
      </c>
      <c r="E94" s="34"/>
      <c r="F94" s="25"/>
      <c r="G94" s="189"/>
      <c r="H94" s="189"/>
      <c r="I94" s="189"/>
      <c r="J94" s="780" t="s">
        <v>112</v>
      </c>
      <c r="K94" s="145">
        <v>10</v>
      </c>
      <c r="L94" s="145">
        <v>10</v>
      </c>
      <c r="M94" s="163">
        <v>10</v>
      </c>
    </row>
    <row r="95" spans="1:14" s="1" customFormat="1" ht="32.25" customHeight="1">
      <c r="A95" s="13"/>
      <c r="B95" s="36"/>
      <c r="C95" s="204"/>
      <c r="D95" s="1241"/>
      <c r="E95" s="308"/>
      <c r="F95" s="22"/>
      <c r="G95" s="81"/>
      <c r="H95" s="81"/>
      <c r="I95" s="81"/>
      <c r="J95" s="218"/>
      <c r="K95" s="143"/>
      <c r="L95" s="143"/>
      <c r="M95" s="164"/>
    </row>
    <row r="96" spans="1:14" s="1" customFormat="1" ht="54" customHeight="1">
      <c r="A96" s="13"/>
      <c r="B96" s="36"/>
      <c r="C96" s="204"/>
      <c r="D96" s="306" t="s">
        <v>117</v>
      </c>
      <c r="E96" s="308"/>
      <c r="F96" s="22"/>
      <c r="G96" s="81"/>
      <c r="H96" s="81"/>
      <c r="I96" s="81"/>
      <c r="J96" s="218" t="s">
        <v>115</v>
      </c>
      <c r="K96" s="143">
        <v>116</v>
      </c>
      <c r="L96" s="143">
        <v>116</v>
      </c>
      <c r="M96" s="164">
        <v>116</v>
      </c>
    </row>
    <row r="97" spans="1:15" s="1" customFormat="1" ht="25.5" customHeight="1">
      <c r="A97" s="13"/>
      <c r="B97" s="14"/>
      <c r="C97" s="204"/>
      <c r="D97" s="1292" t="s">
        <v>57</v>
      </c>
      <c r="E97" s="34"/>
      <c r="F97" s="25"/>
      <c r="G97" s="183"/>
      <c r="H97" s="183"/>
      <c r="I97" s="183"/>
      <c r="J97" s="736" t="s">
        <v>58</v>
      </c>
      <c r="K97" s="250">
        <v>30</v>
      </c>
      <c r="L97" s="250">
        <v>30</v>
      </c>
      <c r="M97" s="251">
        <v>30</v>
      </c>
    </row>
    <row r="98" spans="1:15" s="1" customFormat="1" ht="19.5" customHeight="1">
      <c r="A98" s="13"/>
      <c r="B98" s="14"/>
      <c r="C98" s="204"/>
      <c r="D98" s="1293"/>
      <c r="E98" s="34"/>
      <c r="F98" s="22"/>
      <c r="G98" s="223"/>
      <c r="H98" s="223"/>
      <c r="I98" s="223"/>
      <c r="J98" s="795"/>
      <c r="K98" s="147"/>
      <c r="L98" s="147"/>
      <c r="M98" s="162"/>
    </row>
    <row r="99" spans="1:15" s="1" customFormat="1" ht="42" customHeight="1">
      <c r="A99" s="13"/>
      <c r="B99" s="36"/>
      <c r="C99" s="204"/>
      <c r="D99" s="306" t="s">
        <v>59</v>
      </c>
      <c r="E99" s="308"/>
      <c r="F99" s="22"/>
      <c r="G99" s="81"/>
      <c r="H99" s="81"/>
      <c r="I99" s="81"/>
      <c r="J99" s="218" t="s">
        <v>60</v>
      </c>
      <c r="K99" s="143">
        <v>80</v>
      </c>
      <c r="L99" s="143">
        <v>80</v>
      </c>
      <c r="M99" s="164">
        <v>80</v>
      </c>
    </row>
    <row r="100" spans="1:15" s="1" customFormat="1" ht="15" customHeight="1">
      <c r="A100" s="13"/>
      <c r="B100" s="36"/>
      <c r="C100" s="204"/>
      <c r="D100" s="1239" t="s">
        <v>61</v>
      </c>
      <c r="E100" s="34"/>
      <c r="F100" s="25"/>
      <c r="G100" s="189"/>
      <c r="H100" s="94"/>
      <c r="I100" s="94"/>
      <c r="J100" s="1165" t="s">
        <v>152</v>
      </c>
      <c r="K100" s="145">
        <v>1</v>
      </c>
      <c r="L100" s="145">
        <v>1</v>
      </c>
      <c r="M100" s="163">
        <v>1</v>
      </c>
    </row>
    <row r="101" spans="1:15" s="1" customFormat="1" ht="16.5" customHeight="1">
      <c r="A101" s="13"/>
      <c r="B101" s="36"/>
      <c r="C101" s="313"/>
      <c r="D101" s="1241"/>
      <c r="E101" s="308"/>
      <c r="F101" s="45"/>
      <c r="G101" s="81"/>
      <c r="H101" s="99"/>
      <c r="I101" s="99"/>
      <c r="J101" s="1166"/>
      <c r="K101" s="790"/>
      <c r="L101" s="790"/>
      <c r="M101" s="753"/>
    </row>
    <row r="102" spans="1:15" s="1" customFormat="1" ht="17.25" customHeight="1">
      <c r="A102" s="13"/>
      <c r="B102" s="36"/>
      <c r="C102" s="313"/>
      <c r="D102" s="1237" t="s">
        <v>62</v>
      </c>
      <c r="E102" s="308"/>
      <c r="F102" s="48"/>
      <c r="G102" s="80"/>
      <c r="H102" s="95"/>
      <c r="I102" s="95"/>
      <c r="J102" s="1221" t="s">
        <v>138</v>
      </c>
      <c r="K102" s="587">
        <v>100</v>
      </c>
      <c r="L102" s="247"/>
      <c r="M102" s="191"/>
    </row>
    <row r="103" spans="1:15" s="1" customFormat="1" ht="14.25" customHeight="1">
      <c r="A103" s="13"/>
      <c r="B103" s="36"/>
      <c r="C103" s="313"/>
      <c r="D103" s="1290"/>
      <c r="E103" s="308"/>
      <c r="F103" s="48"/>
      <c r="G103" s="80"/>
      <c r="H103" s="95"/>
      <c r="I103" s="95"/>
      <c r="J103" s="1251"/>
      <c r="K103" s="281"/>
      <c r="L103" s="281"/>
      <c r="M103" s="290"/>
    </row>
    <row r="104" spans="1:15" s="1" customFormat="1" ht="30.75" customHeight="1">
      <c r="A104" s="13"/>
      <c r="B104" s="36"/>
      <c r="C104" s="313"/>
      <c r="D104" s="1290"/>
      <c r="E104" s="308"/>
      <c r="F104" s="48"/>
      <c r="G104" s="80"/>
      <c r="H104" s="95"/>
      <c r="I104" s="95"/>
      <c r="J104" s="126" t="s">
        <v>137</v>
      </c>
      <c r="K104" s="586">
        <v>100</v>
      </c>
      <c r="L104" s="354"/>
      <c r="M104" s="501"/>
      <c r="O104" s="201"/>
    </row>
    <row r="105" spans="1:15" s="1" customFormat="1" ht="15" customHeight="1">
      <c r="A105" s="13"/>
      <c r="B105" s="36"/>
      <c r="C105" s="313"/>
      <c r="D105" s="781"/>
      <c r="E105" s="308"/>
      <c r="F105" s="95"/>
      <c r="G105" s="95"/>
      <c r="H105" s="95"/>
      <c r="I105" s="95"/>
      <c r="J105" s="1201" t="s">
        <v>135</v>
      </c>
      <c r="K105" s="154">
        <v>100</v>
      </c>
      <c r="L105" s="154"/>
      <c r="M105" s="299"/>
      <c r="N105" s="1287"/>
    </row>
    <row r="106" spans="1:15" s="1" customFormat="1" ht="24" customHeight="1">
      <c r="A106" s="13"/>
      <c r="B106" s="36"/>
      <c r="C106" s="313"/>
      <c r="D106" s="781"/>
      <c r="E106" s="308"/>
      <c r="F106" s="95"/>
      <c r="G106" s="95"/>
      <c r="H106" s="95"/>
      <c r="I106" s="95"/>
      <c r="J106" s="1291"/>
      <c r="K106" s="281"/>
      <c r="L106" s="281"/>
      <c r="M106" s="290"/>
      <c r="N106" s="1287"/>
    </row>
    <row r="107" spans="1:15" s="1" customFormat="1" ht="29.25" customHeight="1">
      <c r="A107" s="13"/>
      <c r="B107" s="36"/>
      <c r="C107" s="313"/>
      <c r="D107" s="771"/>
      <c r="E107" s="308"/>
      <c r="F107" s="99"/>
      <c r="G107" s="99"/>
      <c r="H107" s="99"/>
      <c r="I107" s="99"/>
      <c r="J107" s="492" t="s">
        <v>129</v>
      </c>
      <c r="K107" s="248"/>
      <c r="L107" s="248">
        <v>100</v>
      </c>
      <c r="M107" s="165"/>
      <c r="N107" s="1288"/>
    </row>
    <row r="108" spans="1:15" s="1" customFormat="1" ht="25.5" customHeight="1">
      <c r="A108" s="13"/>
      <c r="B108" s="14"/>
      <c r="C108" s="204"/>
      <c r="D108" s="1289" t="s">
        <v>153</v>
      </c>
      <c r="E108" s="308"/>
      <c r="F108" s="183"/>
      <c r="G108" s="252"/>
      <c r="H108" s="604"/>
      <c r="I108" s="604"/>
      <c r="J108" s="780" t="s">
        <v>221</v>
      </c>
      <c r="K108" s="146"/>
      <c r="L108" s="146"/>
      <c r="M108" s="161">
        <v>25</v>
      </c>
      <c r="N108" s="1288"/>
    </row>
    <row r="109" spans="1:15" s="1" customFormat="1" ht="15.75" customHeight="1">
      <c r="A109" s="13"/>
      <c r="B109" s="14"/>
      <c r="C109" s="204"/>
      <c r="D109" s="1239"/>
      <c r="E109" s="833"/>
      <c r="F109" s="187"/>
      <c r="G109" s="223"/>
      <c r="H109" s="605"/>
      <c r="I109" s="605"/>
      <c r="J109" s="352"/>
      <c r="K109" s="353"/>
      <c r="L109" s="250"/>
      <c r="M109" s="251"/>
    </row>
    <row r="110" spans="1:15" s="1" customFormat="1" ht="16.5" customHeight="1">
      <c r="A110" s="13"/>
      <c r="B110" s="14"/>
      <c r="C110" s="204"/>
      <c r="D110" s="1289" t="s">
        <v>223</v>
      </c>
      <c r="E110" s="315" t="s">
        <v>211</v>
      </c>
      <c r="F110" s="183"/>
      <c r="G110" s="252"/>
      <c r="H110" s="604"/>
      <c r="I110" s="604"/>
      <c r="J110" s="780" t="s">
        <v>251</v>
      </c>
      <c r="K110" s="146">
        <v>1</v>
      </c>
      <c r="L110" s="146"/>
      <c r="M110" s="161"/>
    </row>
    <row r="111" spans="1:15" s="1" customFormat="1" ht="24.75" customHeight="1">
      <c r="A111" s="13"/>
      <c r="B111" s="14"/>
      <c r="C111" s="204"/>
      <c r="D111" s="1289"/>
      <c r="E111" s="833"/>
      <c r="F111" s="187"/>
      <c r="G111" s="223"/>
      <c r="H111" s="605"/>
      <c r="I111" s="605"/>
      <c r="J111" s="764" t="s">
        <v>224</v>
      </c>
      <c r="K111" s="832"/>
      <c r="L111" s="147"/>
      <c r="M111" s="162"/>
    </row>
    <row r="112" spans="1:15" s="4" customFormat="1" ht="18.75" customHeight="1" thickBot="1">
      <c r="A112" s="13"/>
      <c r="B112" s="36"/>
      <c r="C112" s="313"/>
      <c r="D112" s="831"/>
      <c r="E112" s="830"/>
      <c r="F112" s="84" t="s">
        <v>45</v>
      </c>
      <c r="G112" s="103">
        <f>SUM(G81:G85)</f>
        <v>396.8</v>
      </c>
      <c r="H112" s="103">
        <f t="shared" ref="H112:I112" si="6">SUM(H81:H85)</f>
        <v>193.6</v>
      </c>
      <c r="I112" s="103">
        <f t="shared" si="6"/>
        <v>790.6</v>
      </c>
      <c r="J112" s="109"/>
      <c r="K112" s="751"/>
      <c r="L112" s="791"/>
      <c r="M112" s="754"/>
    </row>
    <row r="113" spans="1:13" s="1" customFormat="1" ht="16.5" customHeight="1">
      <c r="A113" s="1269" t="s">
        <v>11</v>
      </c>
      <c r="B113" s="1272" t="s">
        <v>11</v>
      </c>
      <c r="C113" s="1279" t="s">
        <v>40</v>
      </c>
      <c r="D113" s="1281" t="s">
        <v>63</v>
      </c>
      <c r="E113" s="1284"/>
      <c r="F113" s="212" t="s">
        <v>17</v>
      </c>
      <c r="G113" s="125">
        <v>10</v>
      </c>
      <c r="H113" s="125">
        <v>10</v>
      </c>
      <c r="I113" s="125">
        <v>10</v>
      </c>
      <c r="J113" s="44" t="s">
        <v>64</v>
      </c>
      <c r="K113" s="789">
        <v>5</v>
      </c>
      <c r="L113" s="789">
        <v>5</v>
      </c>
      <c r="M113" s="752">
        <v>5</v>
      </c>
    </row>
    <row r="114" spans="1:13" s="1" customFormat="1" ht="13.5" customHeight="1">
      <c r="A114" s="1270"/>
      <c r="B114" s="1273"/>
      <c r="C114" s="1276"/>
      <c r="D114" s="1282"/>
      <c r="E114" s="1285"/>
      <c r="F114" s="64"/>
      <c r="G114" s="95"/>
      <c r="H114" s="95"/>
      <c r="I114" s="95"/>
      <c r="J114" s="532"/>
      <c r="K114" s="790"/>
      <c r="L114" s="790"/>
      <c r="M114" s="753"/>
    </row>
    <row r="115" spans="1:13" s="1" customFormat="1" ht="17.25" customHeight="1" thickBot="1">
      <c r="A115" s="1271"/>
      <c r="B115" s="1274"/>
      <c r="C115" s="1280"/>
      <c r="D115" s="1283"/>
      <c r="E115" s="1286"/>
      <c r="F115" s="38" t="s">
        <v>45</v>
      </c>
      <c r="G115" s="103">
        <f>SUM(G113)</f>
        <v>10</v>
      </c>
      <c r="H115" s="103">
        <f t="shared" ref="H115:I115" si="7">SUM(H113)</f>
        <v>10</v>
      </c>
      <c r="I115" s="103">
        <f t="shared" si="7"/>
        <v>10</v>
      </c>
      <c r="J115" s="109"/>
      <c r="K115" s="791"/>
      <c r="L115" s="791"/>
      <c r="M115" s="754"/>
    </row>
    <row r="116" spans="1:13" s="39" customFormat="1" ht="14.25" customHeight="1">
      <c r="A116" s="1269" t="s">
        <v>11</v>
      </c>
      <c r="B116" s="1272" t="s">
        <v>11</v>
      </c>
      <c r="C116" s="1275" t="s">
        <v>42</v>
      </c>
      <c r="D116" s="1265" t="s">
        <v>178</v>
      </c>
      <c r="E116" s="829"/>
      <c r="F116" s="67" t="s">
        <v>18</v>
      </c>
      <c r="G116" s="94">
        <v>5.4</v>
      </c>
      <c r="H116" s="94">
        <v>5.4</v>
      </c>
      <c r="I116" s="94">
        <v>5.4</v>
      </c>
      <c r="J116" s="1167" t="s">
        <v>91</v>
      </c>
      <c r="K116" s="316">
        <v>1</v>
      </c>
      <c r="L116" s="790">
        <v>1</v>
      </c>
      <c r="M116" s="753">
        <v>1</v>
      </c>
    </row>
    <row r="117" spans="1:13" s="39" customFormat="1" ht="13.5" customHeight="1">
      <c r="A117" s="1270"/>
      <c r="B117" s="1273"/>
      <c r="C117" s="1276"/>
      <c r="D117" s="1278"/>
      <c r="E117" s="344"/>
      <c r="F117" s="64"/>
      <c r="G117" s="95"/>
      <c r="H117" s="95"/>
      <c r="I117" s="95"/>
      <c r="J117" s="1258"/>
      <c r="K117" s="317"/>
      <c r="L117" s="790"/>
      <c r="M117" s="753"/>
    </row>
    <row r="118" spans="1:13" s="39" customFormat="1" ht="18.75" customHeight="1" thickBot="1">
      <c r="A118" s="1271"/>
      <c r="B118" s="1274"/>
      <c r="C118" s="1277"/>
      <c r="D118" s="195"/>
      <c r="E118" s="393"/>
      <c r="F118" s="38" t="s">
        <v>45</v>
      </c>
      <c r="G118" s="103">
        <f>SUM(G116:G116)</f>
        <v>5.4</v>
      </c>
      <c r="H118" s="103">
        <f>SUM(H116:H116)</f>
        <v>5.4</v>
      </c>
      <c r="I118" s="103">
        <f>SUM(I116:I116)</f>
        <v>5.4</v>
      </c>
      <c r="J118" s="737"/>
      <c r="K118" s="318"/>
      <c r="L118" s="791"/>
      <c r="M118" s="754"/>
    </row>
    <row r="119" spans="1:13" s="1" customFormat="1" ht="15" customHeight="1" thickBot="1">
      <c r="A119" s="744" t="s">
        <v>11</v>
      </c>
      <c r="B119" s="834" t="s">
        <v>11</v>
      </c>
      <c r="C119" s="1259" t="s">
        <v>65</v>
      </c>
      <c r="D119" s="1260"/>
      <c r="E119" s="1260"/>
      <c r="F119" s="1261"/>
      <c r="G119" s="835">
        <f>G118+G115+G112+G80+G78+G75+G63+G61+G57+G54+G51</f>
        <v>15892.8</v>
      </c>
      <c r="H119" s="835">
        <f t="shared" ref="H119:I119" si="8">H118+H115+H112+H80+H78+H75+H63+H61+H57+H54+H51</f>
        <v>12762.7</v>
      </c>
      <c r="I119" s="835">
        <f t="shared" si="8"/>
        <v>13588.7</v>
      </c>
      <c r="J119" s="40"/>
      <c r="K119" s="213"/>
      <c r="L119" s="148"/>
      <c r="M119" s="334"/>
    </row>
    <row r="120" spans="1:13" s="1" customFormat="1" ht="17.25" customHeight="1" thickBot="1">
      <c r="A120" s="42" t="s">
        <v>11</v>
      </c>
      <c r="B120" s="836" t="s">
        <v>19</v>
      </c>
      <c r="C120" s="1262" t="s">
        <v>66</v>
      </c>
      <c r="D120" s="1263"/>
      <c r="E120" s="1263"/>
      <c r="F120" s="1263"/>
      <c r="G120" s="1263"/>
      <c r="H120" s="1263"/>
      <c r="I120" s="1263"/>
      <c r="J120" s="1263"/>
      <c r="K120" s="1263"/>
      <c r="L120" s="1263"/>
      <c r="M120" s="1264"/>
    </row>
    <row r="121" spans="1:13" s="1" customFormat="1" ht="15.75" customHeight="1">
      <c r="A121" s="743" t="s">
        <v>11</v>
      </c>
      <c r="B121" s="755" t="s">
        <v>19</v>
      </c>
      <c r="C121" s="325" t="s">
        <v>11</v>
      </c>
      <c r="D121" s="1265" t="s">
        <v>99</v>
      </c>
      <c r="E121" s="1267" t="s">
        <v>242</v>
      </c>
      <c r="F121" s="682" t="s">
        <v>17</v>
      </c>
      <c r="G121" s="125">
        <v>553.5</v>
      </c>
      <c r="H121" s="138">
        <v>469.8</v>
      </c>
      <c r="I121" s="138">
        <v>458.6</v>
      </c>
      <c r="J121" s="683" t="s">
        <v>93</v>
      </c>
      <c r="K121" s="690">
        <v>432</v>
      </c>
      <c r="L121" s="690">
        <v>432</v>
      </c>
      <c r="M121" s="691">
        <v>432</v>
      </c>
    </row>
    <row r="122" spans="1:13" s="1" customFormat="1" ht="26.25" customHeight="1">
      <c r="A122" s="732"/>
      <c r="B122" s="756"/>
      <c r="C122" s="734"/>
      <c r="D122" s="1266"/>
      <c r="E122" s="1268"/>
      <c r="F122" s="110"/>
      <c r="G122" s="95"/>
      <c r="H122" s="95"/>
      <c r="I122" s="95"/>
      <c r="J122" s="761" t="s">
        <v>127</v>
      </c>
      <c r="K122" s="431">
        <v>509</v>
      </c>
      <c r="L122" s="431">
        <v>514</v>
      </c>
      <c r="M122" s="181">
        <v>517</v>
      </c>
    </row>
    <row r="123" spans="1:13" s="1" customFormat="1" ht="14.25" customHeight="1">
      <c r="A123" s="732"/>
      <c r="B123" s="756"/>
      <c r="C123" s="734"/>
      <c r="D123" s="765"/>
      <c r="E123" s="1268"/>
      <c r="F123" s="110"/>
      <c r="G123" s="95"/>
      <c r="H123" s="95"/>
      <c r="I123" s="95"/>
      <c r="J123" s="126" t="s">
        <v>94</v>
      </c>
      <c r="K123" s="432">
        <v>3</v>
      </c>
      <c r="L123" s="432">
        <v>50</v>
      </c>
      <c r="M123" s="167">
        <v>50</v>
      </c>
    </row>
    <row r="124" spans="1:13" s="1" customFormat="1" ht="14.25" customHeight="1">
      <c r="A124" s="732"/>
      <c r="B124" s="756"/>
      <c r="C124" s="734"/>
      <c r="D124" s="765"/>
      <c r="E124" s="1268"/>
      <c r="F124" s="110"/>
      <c r="G124" s="95"/>
      <c r="H124" s="95"/>
      <c r="I124" s="95"/>
      <c r="J124" s="126" t="s">
        <v>92</v>
      </c>
      <c r="K124" s="432">
        <v>5</v>
      </c>
      <c r="L124" s="432">
        <v>5</v>
      </c>
      <c r="M124" s="167">
        <v>5</v>
      </c>
    </row>
    <row r="125" spans="1:13" s="1" customFormat="1" ht="14.25" customHeight="1">
      <c r="A125" s="732"/>
      <c r="B125" s="756"/>
      <c r="C125" s="734"/>
      <c r="D125" s="781"/>
      <c r="E125" s="1268"/>
      <c r="F125" s="110"/>
      <c r="G125" s="95"/>
      <c r="H125" s="95"/>
      <c r="I125" s="95"/>
      <c r="J125" s="762" t="s">
        <v>113</v>
      </c>
      <c r="K125" s="711">
        <v>4</v>
      </c>
      <c r="L125" s="432"/>
      <c r="M125" s="167">
        <v>1</v>
      </c>
    </row>
    <row r="126" spans="1:13" s="1" customFormat="1" ht="14.25" customHeight="1">
      <c r="A126" s="732"/>
      <c r="B126" s="756"/>
      <c r="C126" s="734"/>
      <c r="D126" s="781"/>
      <c r="E126" s="1268"/>
      <c r="F126" s="110"/>
      <c r="G126" s="95"/>
      <c r="H126" s="95"/>
      <c r="I126" s="95"/>
      <c r="J126" s="126" t="s">
        <v>114</v>
      </c>
      <c r="K126" s="432">
        <v>15</v>
      </c>
      <c r="L126" s="432">
        <v>15</v>
      </c>
      <c r="M126" s="167">
        <v>15</v>
      </c>
    </row>
    <row r="127" spans="1:13" s="1" customFormat="1" ht="39" customHeight="1">
      <c r="A127" s="732"/>
      <c r="B127" s="756"/>
      <c r="C127" s="734"/>
      <c r="D127" s="781"/>
      <c r="E127" s="766"/>
      <c r="F127" s="110"/>
      <c r="G127" s="95"/>
      <c r="H127" s="95"/>
      <c r="I127" s="95"/>
      <c r="J127" s="761" t="s">
        <v>225</v>
      </c>
      <c r="K127" s="431">
        <v>1</v>
      </c>
      <c r="L127" s="431">
        <v>1</v>
      </c>
      <c r="M127" s="181">
        <v>1</v>
      </c>
    </row>
    <row r="128" spans="1:13" s="1" customFormat="1" ht="39.75" customHeight="1">
      <c r="A128" s="732"/>
      <c r="B128" s="756"/>
      <c r="C128" s="734"/>
      <c r="D128" s="612"/>
      <c r="E128" s="766"/>
      <c r="F128" s="110"/>
      <c r="G128" s="95"/>
      <c r="H128" s="95"/>
      <c r="I128" s="95"/>
      <c r="J128" s="126" t="s">
        <v>252</v>
      </c>
      <c r="K128" s="432">
        <v>2</v>
      </c>
      <c r="L128" s="432"/>
      <c r="M128" s="167"/>
    </row>
    <row r="129" spans="1:17" s="1" customFormat="1" ht="17.25" customHeight="1">
      <c r="A129" s="732"/>
      <c r="B129" s="756"/>
      <c r="C129" s="734"/>
      <c r="D129" s="612"/>
      <c r="E129" s="766"/>
      <c r="F129" s="110"/>
      <c r="G129" s="95"/>
      <c r="H129" s="95"/>
      <c r="I129" s="95"/>
      <c r="J129" s="1250" t="s">
        <v>245</v>
      </c>
      <c r="K129" s="431">
        <v>51</v>
      </c>
      <c r="L129" s="431">
        <v>66</v>
      </c>
      <c r="M129" s="181"/>
    </row>
    <row r="130" spans="1:17" s="1" customFormat="1" ht="10.5" customHeight="1">
      <c r="A130" s="732"/>
      <c r="B130" s="756"/>
      <c r="C130" s="734"/>
      <c r="D130" s="612"/>
      <c r="E130" s="850"/>
      <c r="F130" s="851"/>
      <c r="G130" s="98"/>
      <c r="H130" s="98"/>
      <c r="I130" s="98"/>
      <c r="J130" s="1251"/>
      <c r="K130" s="557"/>
      <c r="L130" s="602"/>
      <c r="M130" s="613"/>
      <c r="Q130" s="861"/>
    </row>
    <row r="131" spans="1:17" s="1" customFormat="1" ht="28.5" customHeight="1">
      <c r="A131" s="732"/>
      <c r="B131" s="756"/>
      <c r="C131" s="734"/>
      <c r="D131" s="1252"/>
      <c r="E131" s="849" t="s">
        <v>211</v>
      </c>
      <c r="F131" s="110"/>
      <c r="G131" s="95"/>
      <c r="H131" s="95"/>
      <c r="I131" s="95"/>
      <c r="J131" s="736" t="s">
        <v>256</v>
      </c>
      <c r="K131" s="431"/>
      <c r="L131" s="431">
        <v>1</v>
      </c>
      <c r="M131" s="181"/>
    </row>
    <row r="132" spans="1:17" s="1" customFormat="1" ht="15" customHeight="1">
      <c r="A132" s="732"/>
      <c r="B132" s="756"/>
      <c r="C132" s="734"/>
      <c r="D132" s="1253"/>
      <c r="E132" s="839"/>
      <c r="F132" s="111"/>
      <c r="G132" s="99"/>
      <c r="H132" s="99"/>
      <c r="I132" s="95"/>
      <c r="J132" s="492" t="s">
        <v>255</v>
      </c>
      <c r="K132" s="411"/>
      <c r="L132" s="411"/>
      <c r="M132" s="226">
        <v>15</v>
      </c>
    </row>
    <row r="133" spans="1:17" s="1" customFormat="1" ht="18" customHeight="1" thickBot="1">
      <c r="A133" s="744"/>
      <c r="B133" s="757"/>
      <c r="C133" s="210"/>
      <c r="D133" s="687"/>
      <c r="E133" s="393"/>
      <c r="F133" s="838" t="s">
        <v>45</v>
      </c>
      <c r="G133" s="101">
        <f>SUM(G121:G132)</f>
        <v>553.5</v>
      </c>
      <c r="H133" s="101">
        <f>SUM(H121:H132)</f>
        <v>469.8</v>
      </c>
      <c r="I133" s="103">
        <f>SUM(I121:I132)</f>
        <v>458.6</v>
      </c>
      <c r="J133" s="737"/>
      <c r="K133" s="685"/>
      <c r="L133" s="685"/>
      <c r="M133" s="686"/>
    </row>
    <row r="134" spans="1:17" s="1" customFormat="1" ht="14.25" customHeight="1" thickBot="1">
      <c r="A134" s="744" t="s">
        <v>11</v>
      </c>
      <c r="B134" s="757" t="s">
        <v>19</v>
      </c>
      <c r="C134" s="1254" t="s">
        <v>65</v>
      </c>
      <c r="D134" s="1255"/>
      <c r="E134" s="1255"/>
      <c r="F134" s="1255"/>
      <c r="G134" s="282">
        <f t="shared" ref="G134:I134" si="9">G133</f>
        <v>553.5</v>
      </c>
      <c r="H134" s="282">
        <f t="shared" si="9"/>
        <v>469.8</v>
      </c>
      <c r="I134" s="282">
        <f t="shared" si="9"/>
        <v>458.6</v>
      </c>
      <c r="J134" s="40"/>
      <c r="K134" s="148"/>
      <c r="L134" s="148"/>
      <c r="M134" s="41"/>
    </row>
    <row r="135" spans="1:17" s="1" customFormat="1" ht="17.25" customHeight="1" thickBot="1">
      <c r="A135" s="42" t="s">
        <v>11</v>
      </c>
      <c r="B135" s="43" t="s">
        <v>23</v>
      </c>
      <c r="C135" s="1233" t="s">
        <v>121</v>
      </c>
      <c r="D135" s="1234"/>
      <c r="E135" s="1234"/>
      <c r="F135" s="1234"/>
      <c r="G135" s="1234"/>
      <c r="H135" s="1234"/>
      <c r="I135" s="1234"/>
      <c r="J135" s="1234"/>
      <c r="K135" s="1234"/>
      <c r="L135" s="1234"/>
      <c r="M135" s="1236"/>
    </row>
    <row r="136" spans="1:17" s="1" customFormat="1" ht="12" customHeight="1">
      <c r="A136" s="774" t="s">
        <v>11</v>
      </c>
      <c r="B136" s="775" t="s">
        <v>23</v>
      </c>
      <c r="C136" s="776" t="s">
        <v>11</v>
      </c>
      <c r="D136" s="1153" t="s">
        <v>257</v>
      </c>
      <c r="E136" s="339"/>
      <c r="F136" s="782" t="s">
        <v>17</v>
      </c>
      <c r="G136" s="125">
        <v>39</v>
      </c>
      <c r="H136" s="125">
        <v>128.5</v>
      </c>
      <c r="I136" s="125">
        <v>102.5</v>
      </c>
      <c r="J136" s="392"/>
      <c r="K136" s="789"/>
      <c r="L136" s="316"/>
      <c r="M136" s="752"/>
    </row>
    <row r="137" spans="1:17" s="1" customFormat="1" ht="12" customHeight="1">
      <c r="A137" s="767"/>
      <c r="B137" s="768"/>
      <c r="C137" s="769"/>
      <c r="D137" s="1154"/>
      <c r="E137" s="117"/>
      <c r="F137" s="786" t="s">
        <v>106</v>
      </c>
      <c r="G137" s="95">
        <v>7.9</v>
      </c>
      <c r="H137" s="95"/>
      <c r="I137" s="95"/>
      <c r="J137" s="812"/>
      <c r="K137" s="790"/>
      <c r="L137" s="317"/>
      <c r="M137" s="753"/>
    </row>
    <row r="138" spans="1:17" s="1" customFormat="1" ht="12" customHeight="1">
      <c r="A138" s="767"/>
      <c r="B138" s="768"/>
      <c r="C138" s="769"/>
      <c r="D138" s="1256"/>
      <c r="E138" s="117"/>
      <c r="F138" s="788" t="s">
        <v>122</v>
      </c>
      <c r="G138" s="99">
        <v>165</v>
      </c>
      <c r="H138" s="99">
        <v>168.4</v>
      </c>
      <c r="I138" s="99">
        <v>113.8</v>
      </c>
      <c r="J138" s="813"/>
      <c r="K138" s="143"/>
      <c r="L138" s="150"/>
      <c r="M138" s="164"/>
    </row>
    <row r="139" spans="1:17" s="4" customFormat="1" ht="17.25" customHeight="1">
      <c r="A139" s="1223"/>
      <c r="B139" s="1225"/>
      <c r="C139" s="1227"/>
      <c r="D139" s="1244" t="s">
        <v>145</v>
      </c>
      <c r="E139" s="840" t="s">
        <v>211</v>
      </c>
      <c r="F139" s="48"/>
      <c r="G139" s="95"/>
      <c r="H139" s="95"/>
      <c r="I139" s="95"/>
      <c r="J139" s="645" t="s">
        <v>175</v>
      </c>
      <c r="K139" s="790"/>
      <c r="L139" s="317"/>
      <c r="M139" s="753">
        <v>7</v>
      </c>
      <c r="N139" s="1242"/>
    </row>
    <row r="140" spans="1:17" s="4" customFormat="1" ht="15" customHeight="1">
      <c r="A140" s="1223"/>
      <c r="B140" s="1225"/>
      <c r="C140" s="1227"/>
      <c r="D140" s="1257"/>
      <c r="E140" s="797" t="s">
        <v>169</v>
      </c>
      <c r="F140" s="48"/>
      <c r="G140" s="95"/>
      <c r="H140" s="95"/>
      <c r="I140" s="95"/>
      <c r="J140" s="703" t="s">
        <v>123</v>
      </c>
      <c r="K140" s="345">
        <v>66</v>
      </c>
      <c r="L140" s="287">
        <v>150</v>
      </c>
      <c r="M140" s="288">
        <v>50</v>
      </c>
      <c r="N140" s="1243"/>
    </row>
    <row r="141" spans="1:17" s="4" customFormat="1" ht="27" customHeight="1">
      <c r="A141" s="1223"/>
      <c r="B141" s="1225"/>
      <c r="C141" s="1227"/>
      <c r="D141" s="1257"/>
      <c r="E141" s="797" t="s">
        <v>242</v>
      </c>
      <c r="F141" s="48"/>
      <c r="G141" s="95"/>
      <c r="H141" s="95"/>
      <c r="I141" s="95"/>
      <c r="J141" s="701" t="s">
        <v>124</v>
      </c>
      <c r="K141" s="552"/>
      <c r="L141" s="345"/>
      <c r="M141" s="288">
        <v>20</v>
      </c>
      <c r="N141" s="1243"/>
    </row>
    <row r="142" spans="1:17" s="4" customFormat="1" ht="13.5" customHeight="1">
      <c r="A142" s="1223"/>
      <c r="B142" s="1225"/>
      <c r="C142" s="1227"/>
      <c r="D142" s="1244" t="s">
        <v>176</v>
      </c>
      <c r="E142" s="841" t="s">
        <v>211</v>
      </c>
      <c r="F142" s="535"/>
      <c r="G142" s="94"/>
      <c r="H142" s="94"/>
      <c r="I142" s="94"/>
      <c r="J142" s="390" t="s">
        <v>130</v>
      </c>
      <c r="K142" s="391"/>
      <c r="L142" s="145">
        <v>1</v>
      </c>
      <c r="M142" s="163"/>
    </row>
    <row r="143" spans="1:17" s="4" customFormat="1" ht="14.25" customHeight="1">
      <c r="A143" s="1223"/>
      <c r="B143" s="1225"/>
      <c r="C143" s="1227"/>
      <c r="D143" s="1245"/>
      <c r="E143" s="842" t="s">
        <v>169</v>
      </c>
      <c r="F143" s="291"/>
      <c r="G143" s="99"/>
      <c r="H143" s="99"/>
      <c r="I143" s="99"/>
      <c r="J143" s="560" t="s">
        <v>203</v>
      </c>
      <c r="K143" s="285"/>
      <c r="L143" s="346">
        <v>200</v>
      </c>
      <c r="M143" s="286"/>
    </row>
    <row r="144" spans="1:17" s="4" customFormat="1" ht="15.75" customHeight="1">
      <c r="A144" s="1223"/>
      <c r="B144" s="1225"/>
      <c r="C144" s="1227"/>
      <c r="D144" s="1246" t="s">
        <v>220</v>
      </c>
      <c r="E144" s="1247" t="s">
        <v>211</v>
      </c>
      <c r="F144" s="1248"/>
      <c r="G144" s="1249"/>
      <c r="H144" s="1249"/>
      <c r="I144" s="1249"/>
      <c r="J144" s="390" t="s">
        <v>218</v>
      </c>
      <c r="K144" s="391">
        <v>1</v>
      </c>
      <c r="L144" s="153"/>
      <c r="M144" s="163"/>
    </row>
    <row r="145" spans="1:14" s="4" customFormat="1" ht="14.25" customHeight="1">
      <c r="A145" s="1223"/>
      <c r="B145" s="1225"/>
      <c r="C145" s="1227"/>
      <c r="D145" s="1246"/>
      <c r="E145" s="1247"/>
      <c r="F145" s="1248"/>
      <c r="G145" s="1249"/>
      <c r="H145" s="1249"/>
      <c r="I145" s="1249"/>
      <c r="J145" s="560" t="s">
        <v>219</v>
      </c>
      <c r="K145" s="285"/>
      <c r="L145" s="285">
        <v>1</v>
      </c>
      <c r="M145" s="286">
        <v>2</v>
      </c>
    </row>
    <row r="146" spans="1:14" s="4" customFormat="1" ht="27" customHeight="1">
      <c r="A146" s="1223"/>
      <c r="B146" s="1225"/>
      <c r="C146" s="1227"/>
      <c r="D146" s="843" t="s">
        <v>226</v>
      </c>
      <c r="E146" s="844" t="s">
        <v>211</v>
      </c>
      <c r="F146" s="796"/>
      <c r="G146" s="792"/>
      <c r="H146" s="792"/>
      <c r="I146" s="792"/>
      <c r="J146" s="695" t="s">
        <v>227</v>
      </c>
      <c r="K146" s="696">
        <v>1</v>
      </c>
      <c r="L146" s="696"/>
      <c r="M146" s="697"/>
    </row>
    <row r="147" spans="1:14" s="1" customFormat="1" ht="17.25" customHeight="1" thickBot="1">
      <c r="A147" s="1223"/>
      <c r="B147" s="1225"/>
      <c r="C147" s="1227"/>
      <c r="D147" s="612"/>
      <c r="E147" s="344"/>
      <c r="F147" s="845" t="s">
        <v>45</v>
      </c>
      <c r="G147" s="224">
        <f>SUM(G136:G146)</f>
        <v>211.9</v>
      </c>
      <c r="H147" s="224">
        <f>SUM(H136:H146)</f>
        <v>296.89999999999998</v>
      </c>
      <c r="I147" s="224">
        <f>SUM(I136:I146)</f>
        <v>216.3</v>
      </c>
      <c r="J147" s="736"/>
      <c r="K147" s="557"/>
      <c r="L147" s="557"/>
      <c r="M147" s="613"/>
    </row>
    <row r="148" spans="1:14" s="1" customFormat="1" ht="13.5" thickBot="1">
      <c r="A148" s="42" t="s">
        <v>11</v>
      </c>
      <c r="B148" s="846" t="s">
        <v>23</v>
      </c>
      <c r="C148" s="1203" t="s">
        <v>65</v>
      </c>
      <c r="D148" s="1204"/>
      <c r="E148" s="1204"/>
      <c r="F148" s="1204"/>
      <c r="G148" s="112">
        <f>G147</f>
        <v>211.9</v>
      </c>
      <c r="H148" s="112">
        <f t="shared" ref="H148:I148" si="10">H147</f>
        <v>296.89999999999998</v>
      </c>
      <c r="I148" s="112">
        <f t="shared" si="10"/>
        <v>216.3</v>
      </c>
      <c r="J148" s="847"/>
      <c r="K148" s="213"/>
      <c r="L148" s="213"/>
      <c r="M148" s="334"/>
    </row>
    <row r="149" spans="1:14" s="1" customFormat="1" ht="16.5" customHeight="1" thickBot="1">
      <c r="A149" s="42" t="s">
        <v>11</v>
      </c>
      <c r="B149" s="205" t="s">
        <v>25</v>
      </c>
      <c r="C149" s="1233" t="s">
        <v>68</v>
      </c>
      <c r="D149" s="1234"/>
      <c r="E149" s="1234"/>
      <c r="F149" s="1234"/>
      <c r="G149" s="1235"/>
      <c r="H149" s="1235"/>
      <c r="I149" s="1235"/>
      <c r="J149" s="1234"/>
      <c r="K149" s="1234"/>
      <c r="L149" s="1234"/>
      <c r="M149" s="1236"/>
    </row>
    <row r="150" spans="1:14" s="1" customFormat="1" ht="13.5" customHeight="1">
      <c r="A150" s="743" t="s">
        <v>11</v>
      </c>
      <c r="B150" s="775" t="s">
        <v>25</v>
      </c>
      <c r="C150" s="745" t="s">
        <v>11</v>
      </c>
      <c r="D150" s="1153" t="s">
        <v>69</v>
      </c>
      <c r="E150" s="307"/>
      <c r="F150" s="216" t="s">
        <v>17</v>
      </c>
      <c r="G150" s="217">
        <v>0</v>
      </c>
      <c r="H150" s="217">
        <v>117.8</v>
      </c>
      <c r="I150" s="217">
        <v>277.8</v>
      </c>
      <c r="J150" s="735"/>
      <c r="K150" s="316"/>
      <c r="L150" s="749"/>
      <c r="M150" s="752"/>
    </row>
    <row r="151" spans="1:14" s="1" customFormat="1" ht="13.5" customHeight="1">
      <c r="A151" s="732"/>
      <c r="B151" s="768"/>
      <c r="C151" s="746"/>
      <c r="D151" s="1154"/>
      <c r="E151" s="70"/>
      <c r="F151" s="19" t="s">
        <v>21</v>
      </c>
      <c r="G151" s="185">
        <v>65</v>
      </c>
      <c r="H151" s="185">
        <v>107.2</v>
      </c>
      <c r="I151" s="185">
        <v>107.2</v>
      </c>
      <c r="J151" s="736"/>
      <c r="K151" s="317"/>
      <c r="L151" s="750"/>
      <c r="M151" s="753"/>
    </row>
    <row r="152" spans="1:14" s="1" customFormat="1" ht="13.5" customHeight="1">
      <c r="A152" s="732"/>
      <c r="B152" s="768"/>
      <c r="C152" s="746"/>
      <c r="D152" s="396"/>
      <c r="E152" s="70"/>
      <c r="F152" s="19" t="s">
        <v>106</v>
      </c>
      <c r="G152" s="185">
        <v>37.9</v>
      </c>
      <c r="H152" s="186"/>
      <c r="I152" s="185"/>
      <c r="J152" s="736"/>
      <c r="K152" s="317"/>
      <c r="L152" s="750"/>
      <c r="M152" s="753"/>
    </row>
    <row r="153" spans="1:14" s="1" customFormat="1" ht="9.75" customHeight="1">
      <c r="A153" s="732"/>
      <c r="B153" s="756"/>
      <c r="C153" s="746"/>
      <c r="D153" s="1237" t="s">
        <v>258</v>
      </c>
      <c r="E153" s="70"/>
      <c r="F153" s="25"/>
      <c r="G153" s="183"/>
      <c r="H153" s="184"/>
      <c r="I153" s="183"/>
      <c r="J153" s="1221" t="s">
        <v>228</v>
      </c>
      <c r="K153" s="207">
        <v>30</v>
      </c>
      <c r="L153" s="405">
        <v>40</v>
      </c>
      <c r="M153" s="227">
        <v>60</v>
      </c>
      <c r="N153" s="225"/>
    </row>
    <row r="154" spans="1:14" s="1" customFormat="1" ht="17.25" customHeight="1">
      <c r="A154" s="732"/>
      <c r="B154" s="756"/>
      <c r="C154" s="746"/>
      <c r="D154" s="1229"/>
      <c r="E154" s="848"/>
      <c r="F154" s="22"/>
      <c r="G154" s="187"/>
      <c r="H154" s="663"/>
      <c r="I154" s="187"/>
      <c r="J154" s="1222"/>
      <c r="K154" s="710"/>
      <c r="L154" s="711"/>
      <c r="M154" s="712"/>
      <c r="N154" s="225"/>
    </row>
    <row r="155" spans="1:14" s="1" customFormat="1" ht="16.5" customHeight="1">
      <c r="A155" s="732"/>
      <c r="B155" s="756"/>
      <c r="C155" s="746"/>
      <c r="D155" s="1220" t="s">
        <v>134</v>
      </c>
      <c r="E155" s="70"/>
      <c r="F155" s="19"/>
      <c r="G155" s="185"/>
      <c r="H155" s="131"/>
      <c r="I155" s="185"/>
      <c r="J155" s="772" t="s">
        <v>202</v>
      </c>
      <c r="K155" s="207">
        <v>1</v>
      </c>
      <c r="L155" s="405"/>
      <c r="M155" s="227"/>
      <c r="N155" s="225"/>
    </row>
    <row r="156" spans="1:14" s="1" customFormat="1" ht="25.5" customHeight="1">
      <c r="A156" s="732"/>
      <c r="B156" s="756"/>
      <c r="C156" s="746"/>
      <c r="D156" s="1238"/>
      <c r="E156" s="70"/>
      <c r="F156" s="22"/>
      <c r="G156" s="185"/>
      <c r="H156" s="131"/>
      <c r="I156" s="185"/>
      <c r="J156" s="608" t="s">
        <v>141</v>
      </c>
      <c r="K156" s="559"/>
      <c r="L156" s="705"/>
      <c r="M156" s="713">
        <v>40</v>
      </c>
      <c r="N156" s="225"/>
    </row>
    <row r="157" spans="1:14" s="1" customFormat="1" ht="13.5" customHeight="1">
      <c r="A157" s="732"/>
      <c r="B157" s="756"/>
      <c r="C157" s="746"/>
      <c r="D157" s="1239" t="s">
        <v>142</v>
      </c>
      <c r="E157" s="708"/>
      <c r="F157" s="19"/>
      <c r="G157" s="183"/>
      <c r="H157" s="188"/>
      <c r="I157" s="183"/>
      <c r="J157" s="785" t="s">
        <v>139</v>
      </c>
      <c r="K157" s="207">
        <v>90</v>
      </c>
      <c r="L157" s="601" t="s">
        <v>154</v>
      </c>
      <c r="M157" s="328" t="s">
        <v>154</v>
      </c>
    </row>
    <row r="158" spans="1:14" s="1" customFormat="1" ht="14.25" customHeight="1">
      <c r="A158" s="732"/>
      <c r="B158" s="756"/>
      <c r="C158" s="746"/>
      <c r="D158" s="1240"/>
      <c r="E158" s="708"/>
      <c r="F158" s="19"/>
      <c r="G158" s="185"/>
      <c r="H158" s="131"/>
      <c r="I158" s="185"/>
      <c r="J158" s="759" t="s">
        <v>155</v>
      </c>
      <c r="K158" s="219">
        <v>15</v>
      </c>
      <c r="L158" s="603"/>
      <c r="M158" s="329"/>
      <c r="N158" s="225"/>
    </row>
    <row r="159" spans="1:14" s="1" customFormat="1" ht="25.5" customHeight="1">
      <c r="A159" s="732"/>
      <c r="B159" s="756"/>
      <c r="C159" s="746"/>
      <c r="D159" s="1241"/>
      <c r="E159" s="709"/>
      <c r="F159" s="22"/>
      <c r="G159" s="187"/>
      <c r="H159" s="158"/>
      <c r="I159" s="187"/>
      <c r="J159" s="492" t="s">
        <v>161</v>
      </c>
      <c r="K159" s="174">
        <v>1</v>
      </c>
      <c r="L159" s="547"/>
      <c r="M159" s="367"/>
      <c r="N159" s="225"/>
    </row>
    <row r="160" spans="1:14" s="1" customFormat="1" ht="14.25" customHeight="1">
      <c r="A160" s="732"/>
      <c r="B160" s="756"/>
      <c r="C160" s="746"/>
      <c r="D160" s="1220" t="s">
        <v>160</v>
      </c>
      <c r="E160" s="70"/>
      <c r="F160" s="19"/>
      <c r="G160" s="185"/>
      <c r="H160" s="131"/>
      <c r="I160" s="185"/>
      <c r="J160" s="1221" t="s">
        <v>140</v>
      </c>
      <c r="K160" s="219">
        <v>100</v>
      </c>
      <c r="L160" s="556"/>
      <c r="M160" s="227"/>
      <c r="N160" s="225"/>
    </row>
    <row r="161" spans="1:14" s="1" customFormat="1" ht="15" customHeight="1">
      <c r="A161" s="732"/>
      <c r="B161" s="756"/>
      <c r="C161" s="746"/>
      <c r="D161" s="1220"/>
      <c r="E161" s="70"/>
      <c r="F161" s="22"/>
      <c r="G161" s="187"/>
      <c r="H161" s="158"/>
      <c r="I161" s="187"/>
      <c r="J161" s="1222"/>
      <c r="K161" s="174"/>
      <c r="L161" s="558"/>
      <c r="M161" s="226"/>
      <c r="N161" s="225"/>
    </row>
    <row r="162" spans="1:14" s="1" customFormat="1" ht="17.25" customHeight="1" thickBot="1">
      <c r="A162" s="744"/>
      <c r="B162" s="757"/>
      <c r="C162" s="210"/>
      <c r="D162" s="687"/>
      <c r="E162" s="393"/>
      <c r="F162" s="838" t="s">
        <v>45</v>
      </c>
      <c r="G162" s="101">
        <f>SUM(G150:G161)</f>
        <v>102.9</v>
      </c>
      <c r="H162" s="101">
        <f t="shared" ref="H162:I162" si="11">SUM(H150:H161)</f>
        <v>225</v>
      </c>
      <c r="I162" s="101">
        <f t="shared" si="11"/>
        <v>385</v>
      </c>
      <c r="J162" s="737"/>
      <c r="K162" s="685"/>
      <c r="L162" s="685"/>
      <c r="M162" s="686"/>
    </row>
    <row r="163" spans="1:14" s="4" customFormat="1" ht="15" customHeight="1">
      <c r="A163" s="1223" t="s">
        <v>11</v>
      </c>
      <c r="B163" s="1225" t="s">
        <v>25</v>
      </c>
      <c r="C163" s="1227" t="s">
        <v>19</v>
      </c>
      <c r="D163" s="1229" t="s">
        <v>229</v>
      </c>
      <c r="E163" s="1231"/>
      <c r="F163" s="342" t="s">
        <v>17</v>
      </c>
      <c r="G163" s="95"/>
      <c r="H163" s="95"/>
      <c r="I163" s="95"/>
      <c r="J163" s="770"/>
      <c r="K163" s="852"/>
      <c r="L163" s="853"/>
      <c r="M163" s="854"/>
      <c r="N163" s="28"/>
    </row>
    <row r="164" spans="1:14" s="4" customFormat="1" ht="10.5" customHeight="1">
      <c r="A164" s="1223"/>
      <c r="B164" s="1225"/>
      <c r="C164" s="1227"/>
      <c r="D164" s="1229"/>
      <c r="E164" s="1231"/>
      <c r="F164" s="342"/>
      <c r="G164" s="95"/>
      <c r="H164" s="95"/>
      <c r="I164" s="95"/>
      <c r="J164" s="1201"/>
      <c r="K164" s="157"/>
      <c r="L164" s="413"/>
      <c r="M164" s="299"/>
    </row>
    <row r="165" spans="1:14" s="1" customFormat="1" ht="21" customHeight="1" thickBot="1">
      <c r="A165" s="1224"/>
      <c r="B165" s="1226"/>
      <c r="C165" s="1228"/>
      <c r="D165" s="1230"/>
      <c r="E165" s="1232"/>
      <c r="F165" s="404" t="s">
        <v>45</v>
      </c>
      <c r="G165" s="103">
        <f t="shared" ref="G165:I165" si="12">G164+G163</f>
        <v>0</v>
      </c>
      <c r="H165" s="103">
        <f t="shared" si="12"/>
        <v>0</v>
      </c>
      <c r="I165" s="103">
        <f t="shared" si="12"/>
        <v>0</v>
      </c>
      <c r="J165" s="1202"/>
      <c r="K165" s="318"/>
      <c r="L165" s="751"/>
      <c r="M165" s="754"/>
    </row>
    <row r="166" spans="1:14" s="1" customFormat="1" ht="13.5" thickBot="1">
      <c r="A166" s="42" t="s">
        <v>11</v>
      </c>
      <c r="B166" s="46" t="s">
        <v>25</v>
      </c>
      <c r="C166" s="1203" t="s">
        <v>65</v>
      </c>
      <c r="D166" s="1204"/>
      <c r="E166" s="1204"/>
      <c r="F166" s="1204"/>
      <c r="G166" s="112">
        <f>G165+G162</f>
        <v>102.9</v>
      </c>
      <c r="H166" s="112">
        <f t="shared" ref="H166:I166" si="13">H165+H162</f>
        <v>225</v>
      </c>
      <c r="I166" s="112">
        <f t="shared" si="13"/>
        <v>385</v>
      </c>
      <c r="J166" s="1205"/>
      <c r="K166" s="1206"/>
      <c r="L166" s="1206"/>
      <c r="M166" s="1207"/>
    </row>
    <row r="167" spans="1:14" s="4" customFormat="1" ht="13.5" thickBot="1">
      <c r="A167" s="42" t="s">
        <v>11</v>
      </c>
      <c r="B167" s="1208" t="s">
        <v>70</v>
      </c>
      <c r="C167" s="1209"/>
      <c r="D167" s="1209"/>
      <c r="E167" s="1209"/>
      <c r="F167" s="1210"/>
      <c r="G167" s="336">
        <f>SUM(G166,G134,G119,G148,)</f>
        <v>16761.100000000002</v>
      </c>
      <c r="H167" s="337">
        <f>SUM(H166,H134,H119,H148,)</f>
        <v>13754.4</v>
      </c>
      <c r="I167" s="336">
        <f>SUM(I166,I134,I119,I148,)</f>
        <v>14648.6</v>
      </c>
      <c r="J167" s="1211"/>
      <c r="K167" s="1212"/>
      <c r="L167" s="1212"/>
      <c r="M167" s="1213"/>
    </row>
    <row r="168" spans="1:14" s="4" customFormat="1" ht="13.5" thickBot="1">
      <c r="A168" s="51" t="s">
        <v>23</v>
      </c>
      <c r="B168" s="1214" t="s">
        <v>71</v>
      </c>
      <c r="C168" s="1215"/>
      <c r="D168" s="1215"/>
      <c r="E168" s="1215"/>
      <c r="F168" s="1216"/>
      <c r="G168" s="173">
        <f t="shared" ref="G168:I168" si="14">G167</f>
        <v>16761.100000000002</v>
      </c>
      <c r="H168" s="159">
        <f t="shared" si="14"/>
        <v>13754.4</v>
      </c>
      <c r="I168" s="173">
        <f t="shared" si="14"/>
        <v>14648.6</v>
      </c>
      <c r="J168" s="1217"/>
      <c r="K168" s="1218"/>
      <c r="L168" s="1218"/>
      <c r="M168" s="1219"/>
    </row>
    <row r="169" spans="1:14" s="28" customFormat="1" ht="12.75">
      <c r="A169" s="1190"/>
      <c r="B169" s="1190"/>
      <c r="C169" s="1190"/>
      <c r="D169" s="1190"/>
      <c r="E169" s="1190"/>
      <c r="F169" s="1190"/>
      <c r="G169" s="1190"/>
      <c r="H169" s="1190"/>
      <c r="I169" s="170"/>
      <c r="J169" s="124"/>
      <c r="K169" s="124"/>
      <c r="L169" s="124"/>
      <c r="M169" s="124"/>
    </row>
    <row r="170" spans="1:14" s="28" customFormat="1" ht="12.75">
      <c r="A170" s="124"/>
      <c r="B170" s="52"/>
      <c r="C170" s="52"/>
      <c r="D170" s="52"/>
      <c r="E170" s="52"/>
      <c r="F170" s="124"/>
      <c r="G170" s="170"/>
      <c r="H170" s="170"/>
      <c r="I170" s="170"/>
      <c r="J170" s="124"/>
      <c r="K170" s="124"/>
      <c r="L170" s="124"/>
      <c r="M170" s="124"/>
    </row>
    <row r="171" spans="1:14" s="4" customFormat="1" ht="15.75" customHeight="1">
      <c r="A171" s="37"/>
      <c r="B171" s="52"/>
      <c r="C171" s="1191" t="s">
        <v>72</v>
      </c>
      <c r="D171" s="1191"/>
      <c r="E171" s="1191"/>
      <c r="F171" s="1191"/>
      <c r="G171" s="773"/>
      <c r="H171" s="773"/>
      <c r="I171" s="773"/>
      <c r="J171" s="47"/>
      <c r="K171" s="739"/>
      <c r="L171" s="739"/>
      <c r="M171" s="739"/>
    </row>
    <row r="172" spans="1:14" s="4" customFormat="1" ht="12" customHeight="1" thickBot="1">
      <c r="A172" s="37"/>
      <c r="B172" s="35"/>
      <c r="C172" s="35"/>
      <c r="D172" s="35"/>
      <c r="E172" s="53"/>
      <c r="F172" s="739"/>
      <c r="G172" s="47"/>
      <c r="H172" s="47"/>
      <c r="I172" s="47"/>
      <c r="J172" s="47"/>
      <c r="K172" s="739"/>
      <c r="L172" s="739"/>
      <c r="M172" s="739"/>
    </row>
    <row r="173" spans="1:14" s="4" customFormat="1" ht="57" customHeight="1" thickBot="1">
      <c r="A173" s="55"/>
      <c r="B173" s="55"/>
      <c r="C173" s="1192" t="s">
        <v>73</v>
      </c>
      <c r="D173" s="1193"/>
      <c r="E173" s="1193"/>
      <c r="F173" s="1194"/>
      <c r="G173" s="394" t="s">
        <v>182</v>
      </c>
      <c r="H173" s="394" t="s">
        <v>143</v>
      </c>
      <c r="I173" s="394" t="s">
        <v>183</v>
      </c>
      <c r="J173" s="37"/>
      <c r="K173" s="54"/>
      <c r="L173" s="54"/>
      <c r="M173" s="54"/>
    </row>
    <row r="174" spans="1:14" s="4" customFormat="1" ht="12.75">
      <c r="A174" s="55"/>
      <c r="B174" s="55"/>
      <c r="C174" s="1195" t="s">
        <v>74</v>
      </c>
      <c r="D174" s="1196"/>
      <c r="E174" s="1196"/>
      <c r="F174" s="1197"/>
      <c r="G174" s="113">
        <f>G175+G183+G184+G185+G186</f>
        <v>16596.099999999999</v>
      </c>
      <c r="H174" s="113">
        <f t="shared" ref="H174:I174" si="15">H175+H183+H184+H185+H186</f>
        <v>13586</v>
      </c>
      <c r="I174" s="113">
        <f t="shared" si="15"/>
        <v>14534.800000000001</v>
      </c>
      <c r="J174" s="124"/>
      <c r="K174" s="124"/>
      <c r="L174" s="124"/>
      <c r="M174" s="124"/>
    </row>
    <row r="175" spans="1:14" s="4" customFormat="1" ht="12.75" customHeight="1">
      <c r="A175" s="55"/>
      <c r="B175" s="55"/>
      <c r="C175" s="1198" t="s">
        <v>75</v>
      </c>
      <c r="D175" s="1199"/>
      <c r="E175" s="1199"/>
      <c r="F175" s="1200"/>
      <c r="G175" s="114">
        <f>SUM(G176:G182)</f>
        <v>15980.5</v>
      </c>
      <c r="H175" s="114">
        <f t="shared" ref="H175:I175" si="16">SUM(H176:H182)</f>
        <v>13586</v>
      </c>
      <c r="I175" s="114">
        <f t="shared" si="16"/>
        <v>14534.800000000001</v>
      </c>
      <c r="J175" s="124"/>
      <c r="K175" s="124"/>
      <c r="L175" s="124"/>
      <c r="M175" s="124"/>
    </row>
    <row r="176" spans="1:14" s="4" customFormat="1" ht="12.75" customHeight="1">
      <c r="A176" s="55"/>
      <c r="B176" s="55"/>
      <c r="C176" s="1155" t="s">
        <v>76</v>
      </c>
      <c r="D176" s="1156"/>
      <c r="E176" s="1156"/>
      <c r="F176" s="1157"/>
      <c r="G176" s="115">
        <f>SUMIF(F17:F168,"SB",G17:G168)</f>
        <v>15139.1</v>
      </c>
      <c r="H176" s="115">
        <f>SUMIF(F17:F168,"SB",H17:H168)</f>
        <v>12804.9</v>
      </c>
      <c r="I176" s="115">
        <f>SUMIF(F17:F168,"SB",I17:I168)</f>
        <v>13753.7</v>
      </c>
      <c r="J176" s="37"/>
      <c r="K176" s="54"/>
      <c r="L176" s="54"/>
      <c r="M176" s="54"/>
    </row>
    <row r="177" spans="1:13" s="4" customFormat="1" ht="12.75" customHeight="1">
      <c r="A177" s="55"/>
      <c r="B177" s="55"/>
      <c r="C177" s="1178" t="s">
        <v>77</v>
      </c>
      <c r="D177" s="1179"/>
      <c r="E177" s="1179"/>
      <c r="F177" s="1180"/>
      <c r="G177" s="115">
        <f>SUMIF(F17:F168,"SB(VR)",G17:G168)</f>
        <v>10</v>
      </c>
      <c r="H177" s="115">
        <f>SUMIF(F17:F168,"SB(VR)",H17:H168)</f>
        <v>0</v>
      </c>
      <c r="I177" s="115">
        <f>SUMIF(F17:F168,"SB(VR)",I17:I168)</f>
        <v>0</v>
      </c>
      <c r="J177" s="37"/>
      <c r="K177" s="54"/>
      <c r="L177" s="54"/>
      <c r="M177" s="54"/>
    </row>
    <row r="178" spans="1:13" s="4" customFormat="1" ht="24" customHeight="1">
      <c r="A178" s="55"/>
      <c r="B178" s="55"/>
      <c r="C178" s="1181" t="s">
        <v>78</v>
      </c>
      <c r="D178" s="1182"/>
      <c r="E178" s="1182"/>
      <c r="F178" s="1183"/>
      <c r="G178" s="115">
        <f>SUMIF(F16:F168,"SB(VB)",G16:G168)</f>
        <v>611.4</v>
      </c>
      <c r="H178" s="115">
        <f>SUMIF(F16:F168,"SB(VB)",H16:H168)</f>
        <v>581.1</v>
      </c>
      <c r="I178" s="115">
        <f>SUMIF(F16:F168,"SB(VB)",I16:I168)</f>
        <v>581.1</v>
      </c>
      <c r="J178" s="37"/>
      <c r="K178" s="54"/>
      <c r="L178" s="54"/>
      <c r="M178" s="54"/>
    </row>
    <row r="179" spans="1:13" s="4" customFormat="1" ht="12.75" customHeight="1">
      <c r="A179" s="55"/>
      <c r="B179" s="55"/>
      <c r="C179" s="1181" t="s">
        <v>79</v>
      </c>
      <c r="D179" s="1182"/>
      <c r="E179" s="1182"/>
      <c r="F179" s="1183"/>
      <c r="G179" s="115">
        <f>SUMIF(F16:F168,"SB(P)",G16:G168)</f>
        <v>0</v>
      </c>
      <c r="H179" s="115">
        <f>SUMIF(F16:F168,"SB(P)",H16:H168)</f>
        <v>0</v>
      </c>
      <c r="I179" s="115">
        <f>SUMIF(F16:F168,"SB(P)",I16:I168)</f>
        <v>0</v>
      </c>
      <c r="J179" s="47"/>
      <c r="K179" s="739"/>
      <c r="L179" s="739"/>
      <c r="M179" s="739"/>
    </row>
    <row r="180" spans="1:13" s="1" customFormat="1" ht="12.75" customHeight="1">
      <c r="A180" s="55"/>
      <c r="B180" s="55"/>
      <c r="C180" s="1184" t="s">
        <v>80</v>
      </c>
      <c r="D180" s="1185"/>
      <c r="E180" s="1185"/>
      <c r="F180" s="1186"/>
      <c r="G180" s="406">
        <f>SUMIF(F17:F168,"SB(SP)",G17:G168)</f>
        <v>200</v>
      </c>
      <c r="H180" s="406">
        <f>SUMIF(F17:F168,"SB(SP)",H17:H168)</f>
        <v>200</v>
      </c>
      <c r="I180" s="115">
        <f>SUMIF(F17:F168,"SB(SP)",I17:I168)</f>
        <v>200</v>
      </c>
      <c r="J180" s="55"/>
      <c r="K180" s="56"/>
      <c r="L180" s="56"/>
      <c r="M180" s="56"/>
    </row>
    <row r="181" spans="1:13" s="1" customFormat="1" ht="26.25" customHeight="1">
      <c r="A181" s="55"/>
      <c r="B181" s="55"/>
      <c r="C181" s="1175" t="s">
        <v>177</v>
      </c>
      <c r="D181" s="1187"/>
      <c r="E181" s="1187"/>
      <c r="F181" s="1187"/>
      <c r="G181" s="72">
        <f>SUMIF(F16:F168,"SB(ES)",G16:G168)</f>
        <v>0</v>
      </c>
      <c r="H181" s="72">
        <f>SUMIF(F16:F168,"SB(ES)",H16:H168)</f>
        <v>0</v>
      </c>
      <c r="I181" s="72">
        <f>SUMIF(F16:F168,"SB(ES)",I16:I168)</f>
        <v>0</v>
      </c>
      <c r="J181" s="55"/>
      <c r="K181" s="56"/>
      <c r="L181" s="56"/>
      <c r="M181" s="56"/>
    </row>
    <row r="182" spans="1:13" s="1" customFormat="1" ht="29.25" customHeight="1">
      <c r="A182" s="55"/>
      <c r="B182" s="55"/>
      <c r="C182" s="1178" t="s">
        <v>168</v>
      </c>
      <c r="D182" s="1188"/>
      <c r="E182" s="1188"/>
      <c r="F182" s="1189"/>
      <c r="G182" s="406">
        <f>SUMIF(F16:F168,"SB(KPP)",G16:G168)</f>
        <v>20</v>
      </c>
      <c r="H182" s="406">
        <f>SUMIF(F16:F168,"SB(KPP)",H16:H168)</f>
        <v>0</v>
      </c>
      <c r="I182" s="406">
        <f>SUMIF(F16:F168,"SB(KPP)",I16:I168)</f>
        <v>0</v>
      </c>
      <c r="J182" s="55"/>
      <c r="K182" s="56"/>
      <c r="L182" s="56"/>
      <c r="M182" s="56"/>
    </row>
    <row r="183" spans="1:13" s="1" customFormat="1" ht="12.75" customHeight="1">
      <c r="A183" s="55"/>
      <c r="B183" s="55"/>
      <c r="C183" s="1169" t="s">
        <v>81</v>
      </c>
      <c r="D183" s="1170"/>
      <c r="E183" s="1170"/>
      <c r="F183" s="1171"/>
      <c r="G183" s="71">
        <f>SUMIF(F16:F168,"SB(L)",G16:G168)</f>
        <v>232.70000000000002</v>
      </c>
      <c r="H183" s="71">
        <f>SUMIF(F16:F168,"SB(L)",H16:H168)</f>
        <v>0</v>
      </c>
      <c r="I183" s="71">
        <f>SUMIF(F16:F168,"SB(L)",I16:I168)</f>
        <v>0</v>
      </c>
      <c r="J183" s="55"/>
      <c r="K183" s="56"/>
      <c r="L183" s="56"/>
      <c r="M183" s="56"/>
    </row>
    <row r="184" spans="1:13" s="1" customFormat="1" ht="12.75" customHeight="1">
      <c r="A184" s="55"/>
      <c r="B184" s="55"/>
      <c r="C184" s="1169" t="s">
        <v>82</v>
      </c>
      <c r="D184" s="1170"/>
      <c r="E184" s="1170"/>
      <c r="F184" s="1171"/>
      <c r="G184" s="71">
        <f>SUMIF(F16:F168,"SB(SPL)",G16:G168)</f>
        <v>354.6</v>
      </c>
      <c r="H184" s="71">
        <f>SUMIF(F16:F168,"SB(SPL)",H16:H168)</f>
        <v>0</v>
      </c>
      <c r="I184" s="71">
        <f>SUMIF(F16:F168,"SB(SPL)",I16:I168)</f>
        <v>0</v>
      </c>
      <c r="J184" s="55"/>
      <c r="K184" s="56"/>
      <c r="L184" s="56"/>
      <c r="M184" s="56"/>
    </row>
    <row r="185" spans="1:13" s="1" customFormat="1" ht="12.75" customHeight="1">
      <c r="A185" s="55"/>
      <c r="B185" s="55"/>
      <c r="C185" s="1169" t="s">
        <v>83</v>
      </c>
      <c r="D185" s="1170"/>
      <c r="E185" s="1170"/>
      <c r="F185" s="1171"/>
      <c r="G185" s="71">
        <f>SUMIF(F16:F168,"SB(VRL)",G16:G168)</f>
        <v>28.3</v>
      </c>
      <c r="H185" s="71">
        <f>SUMIF(F16:F168,"SB(VRL)",H16:H168)</f>
        <v>0</v>
      </c>
      <c r="I185" s="71">
        <f>SUMIF(F16:F168,"SB(VRL)",I16:I168)</f>
        <v>0</v>
      </c>
      <c r="J185" s="55"/>
      <c r="K185" s="56"/>
      <c r="L185" s="56"/>
      <c r="M185" s="56"/>
    </row>
    <row r="186" spans="1:13" s="1" customFormat="1" ht="13.5" customHeight="1">
      <c r="A186" s="55"/>
      <c r="B186" s="55"/>
      <c r="C186" s="1169" t="s">
        <v>89</v>
      </c>
      <c r="D186" s="1170"/>
      <c r="E186" s="1170"/>
      <c r="F186" s="1171"/>
      <c r="G186" s="71">
        <f>SUMIF(F16:F168,"SB(ŽPL)",G16:G168)</f>
        <v>0</v>
      </c>
      <c r="H186" s="71">
        <f>SUMIF(F16:F168,"SB(ŽPL)",H16:H168)</f>
        <v>0</v>
      </c>
      <c r="I186" s="71">
        <f>SUMIF(F16:F168,"SB(ŽPL)",I16:I168)</f>
        <v>0</v>
      </c>
      <c r="J186" s="55"/>
      <c r="K186" s="56"/>
      <c r="L186" s="56"/>
      <c r="M186" s="56"/>
    </row>
    <row r="187" spans="1:13" s="1" customFormat="1" ht="12.75" customHeight="1">
      <c r="A187" s="215"/>
      <c r="B187" s="215"/>
      <c r="C187" s="1172" t="s">
        <v>84</v>
      </c>
      <c r="D187" s="1173"/>
      <c r="E187" s="1173"/>
      <c r="F187" s="1174"/>
      <c r="G187" s="73">
        <f>G189+G188</f>
        <v>165</v>
      </c>
      <c r="H187" s="73">
        <f>H189+H188</f>
        <v>168.4</v>
      </c>
      <c r="I187" s="73">
        <f>I189+I188</f>
        <v>113.8</v>
      </c>
      <c r="J187" s="55"/>
      <c r="K187" s="56"/>
      <c r="L187" s="56"/>
      <c r="M187" s="56"/>
    </row>
    <row r="188" spans="1:13" s="47" customFormat="1">
      <c r="A188" s="331"/>
      <c r="B188" s="301"/>
      <c r="C188" s="1175" t="s">
        <v>131</v>
      </c>
      <c r="D188" s="1176"/>
      <c r="E188" s="1176"/>
      <c r="F188" s="1177"/>
      <c r="G188" s="115">
        <f>SUMIF(F16:F168,"ES",G16:G168)</f>
        <v>165</v>
      </c>
      <c r="H188" s="115">
        <f>SUMIF(F16:F168,"ES",H16:H168)</f>
        <v>168.4</v>
      </c>
      <c r="I188" s="115">
        <f>SUMIF(F16:F168,"ES",I16:I168)</f>
        <v>113.8</v>
      </c>
      <c r="J188" s="215"/>
      <c r="K188" s="55"/>
      <c r="L188" s="55"/>
      <c r="M188" s="55"/>
    </row>
    <row r="189" spans="1:13" s="1" customFormat="1" ht="16.5" customHeight="1">
      <c r="A189" s="215"/>
      <c r="B189" s="215"/>
      <c r="C189" s="1155" t="s">
        <v>85</v>
      </c>
      <c r="D189" s="1156"/>
      <c r="E189" s="1156"/>
      <c r="F189" s="1157"/>
      <c r="G189" s="115">
        <f>SUMIF(F16:F168,"LRVB",G16:G168)</f>
        <v>0</v>
      </c>
      <c r="H189" s="115">
        <f>SUMIF(F16:F168,"LRVB",H16:H168)</f>
        <v>0</v>
      </c>
      <c r="I189" s="115">
        <f>SUMIF(F16:F168,"LRVB",I16:I168)</f>
        <v>0</v>
      </c>
      <c r="J189" s="55"/>
      <c r="K189" s="56"/>
      <c r="L189" s="56"/>
      <c r="M189" s="56"/>
    </row>
    <row r="190" spans="1:13" s="1" customFormat="1" ht="13.5" customHeight="1" thickBot="1">
      <c r="A190" s="215"/>
      <c r="B190" s="215"/>
      <c r="C190" s="1158" t="s">
        <v>86</v>
      </c>
      <c r="D190" s="1159"/>
      <c r="E190" s="1159"/>
      <c r="F190" s="1160"/>
      <c r="G190" s="116">
        <f>G187+G174</f>
        <v>16761.099999999999</v>
      </c>
      <c r="H190" s="116">
        <f>H187+H174</f>
        <v>13754.4</v>
      </c>
      <c r="I190" s="116">
        <f>I187+I174</f>
        <v>14648.6</v>
      </c>
      <c r="J190" s="75"/>
      <c r="K190" s="56"/>
      <c r="L190" s="56"/>
      <c r="M190" s="56"/>
    </row>
    <row r="191" spans="1:13" s="58" customFormat="1" ht="11.25">
      <c r="A191" s="57"/>
      <c r="B191" s="57"/>
      <c r="C191" s="57"/>
      <c r="D191" s="57"/>
      <c r="E191" s="57"/>
      <c r="F191" s="60"/>
      <c r="G191" s="65"/>
      <c r="H191" s="65"/>
      <c r="I191" s="65"/>
      <c r="J191" s="79"/>
      <c r="K191" s="57"/>
      <c r="L191" s="57"/>
      <c r="M191" s="57"/>
    </row>
    <row r="192" spans="1:13" s="58" customFormat="1" ht="12.75">
      <c r="A192" s="57"/>
      <c r="B192" s="57"/>
      <c r="C192" s="57"/>
      <c r="D192" s="55"/>
      <c r="E192" s="59"/>
      <c r="F192" s="60"/>
      <c r="G192" s="79"/>
      <c r="H192" s="79"/>
      <c r="I192" s="79"/>
      <c r="J192" s="79"/>
      <c r="K192" s="60"/>
      <c r="L192" s="60"/>
      <c r="M192" s="60"/>
    </row>
    <row r="193" spans="1:13" s="58" customFormat="1" ht="12.75">
      <c r="A193" s="57"/>
      <c r="B193" s="57"/>
      <c r="C193" s="57"/>
      <c r="D193" s="55"/>
      <c r="E193" s="59"/>
      <c r="F193" s="1152" t="s">
        <v>259</v>
      </c>
      <c r="G193" s="1152"/>
      <c r="H193" s="1152"/>
      <c r="I193" s="1152"/>
      <c r="J193" s="57"/>
      <c r="K193" s="60"/>
      <c r="L193" s="60"/>
      <c r="M193" s="60"/>
    </row>
    <row r="194" spans="1:13">
      <c r="G194" s="77"/>
      <c r="H194" s="77"/>
      <c r="I194" s="77"/>
    </row>
    <row r="195" spans="1:13">
      <c r="G195" s="77"/>
      <c r="H195" s="77"/>
      <c r="I195" s="77"/>
    </row>
    <row r="196" spans="1:13">
      <c r="G196" s="127"/>
      <c r="H196" s="127"/>
      <c r="I196" s="127"/>
    </row>
  </sheetData>
  <mergeCells count="176">
    <mergeCell ref="D8:J8"/>
    <mergeCell ref="D7:J7"/>
    <mergeCell ref="J9:M9"/>
    <mergeCell ref="A10:A12"/>
    <mergeCell ref="B10:B12"/>
    <mergeCell ref="C10:C12"/>
    <mergeCell ref="D10:D12"/>
    <mergeCell ref="B15:M15"/>
    <mergeCell ref="C16:M16"/>
    <mergeCell ref="I10:I12"/>
    <mergeCell ref="J10:M10"/>
    <mergeCell ref="J11:J12"/>
    <mergeCell ref="K11:M11"/>
    <mergeCell ref="A13:M13"/>
    <mergeCell ref="A14:M14"/>
    <mergeCell ref="E10:E12"/>
    <mergeCell ref="F10:F12"/>
    <mergeCell ref="G10:G12"/>
    <mergeCell ref="H10:H12"/>
    <mergeCell ref="L31:L32"/>
    <mergeCell ref="M31:M32"/>
    <mergeCell ref="D39:D40"/>
    <mergeCell ref="A41:A43"/>
    <mergeCell ref="B41:B43"/>
    <mergeCell ref="C41:C43"/>
    <mergeCell ref="D41:D43"/>
    <mergeCell ref="E41:E43"/>
    <mergeCell ref="J29:J30"/>
    <mergeCell ref="D31:D33"/>
    <mergeCell ref="J31:J32"/>
    <mergeCell ref="K31:K32"/>
    <mergeCell ref="D25:D30"/>
    <mergeCell ref="A25:A26"/>
    <mergeCell ref="B25:B26"/>
    <mergeCell ref="C25:C26"/>
    <mergeCell ref="K52:K54"/>
    <mergeCell ref="L52:L54"/>
    <mergeCell ref="M52:M54"/>
    <mergeCell ref="A55:A57"/>
    <mergeCell ref="B55:B57"/>
    <mergeCell ref="C55:C57"/>
    <mergeCell ref="E55:E57"/>
    <mergeCell ref="D44:D45"/>
    <mergeCell ref="D46:D47"/>
    <mergeCell ref="A52:A54"/>
    <mergeCell ref="B52:B54"/>
    <mergeCell ref="C52:C54"/>
    <mergeCell ref="D52:D54"/>
    <mergeCell ref="E52:E54"/>
    <mergeCell ref="D48:D49"/>
    <mergeCell ref="D55:D57"/>
    <mergeCell ref="D66:D68"/>
    <mergeCell ref="J66:J67"/>
    <mergeCell ref="D69:D72"/>
    <mergeCell ref="J58:J59"/>
    <mergeCell ref="L58:L61"/>
    <mergeCell ref="M58:M61"/>
    <mergeCell ref="A62:A63"/>
    <mergeCell ref="B62:B63"/>
    <mergeCell ref="C62:C63"/>
    <mergeCell ref="D62:D63"/>
    <mergeCell ref="E62:E63"/>
    <mergeCell ref="A58:A61"/>
    <mergeCell ref="B58:B61"/>
    <mergeCell ref="C58:C61"/>
    <mergeCell ref="D58:D61"/>
    <mergeCell ref="E58:E61"/>
    <mergeCell ref="D64:D65"/>
    <mergeCell ref="E76:E78"/>
    <mergeCell ref="A79:A80"/>
    <mergeCell ref="B79:B80"/>
    <mergeCell ref="C79:C80"/>
    <mergeCell ref="D79:D80"/>
    <mergeCell ref="E79:E80"/>
    <mergeCell ref="D73:D74"/>
    <mergeCell ref="A76:A78"/>
    <mergeCell ref="B76:B78"/>
    <mergeCell ref="C76:C78"/>
    <mergeCell ref="D76:D78"/>
    <mergeCell ref="D100:D101"/>
    <mergeCell ref="J100:J101"/>
    <mergeCell ref="D102:D104"/>
    <mergeCell ref="J102:J103"/>
    <mergeCell ref="J105:J106"/>
    <mergeCell ref="D92:D93"/>
    <mergeCell ref="D94:D95"/>
    <mergeCell ref="D97:D98"/>
    <mergeCell ref="D86:D87"/>
    <mergeCell ref="J86:J87"/>
    <mergeCell ref="D88:D89"/>
    <mergeCell ref="J88:J89"/>
    <mergeCell ref="D90:D91"/>
    <mergeCell ref="A113:A115"/>
    <mergeCell ref="B113:B115"/>
    <mergeCell ref="C113:C115"/>
    <mergeCell ref="D113:D115"/>
    <mergeCell ref="E113:E115"/>
    <mergeCell ref="N105:N106"/>
    <mergeCell ref="N107:N108"/>
    <mergeCell ref="D108:D109"/>
    <mergeCell ref="D110:D111"/>
    <mergeCell ref="A139:A147"/>
    <mergeCell ref="B139:B147"/>
    <mergeCell ref="C139:C147"/>
    <mergeCell ref="D139:D141"/>
    <mergeCell ref="H144:H145"/>
    <mergeCell ref="J116:J117"/>
    <mergeCell ref="C119:F119"/>
    <mergeCell ref="C120:M120"/>
    <mergeCell ref="D121:D122"/>
    <mergeCell ref="E121:E126"/>
    <mergeCell ref="A116:A118"/>
    <mergeCell ref="B116:B118"/>
    <mergeCell ref="C116:C118"/>
    <mergeCell ref="D116:D117"/>
    <mergeCell ref="I144:I145"/>
    <mergeCell ref="C148:F148"/>
    <mergeCell ref="N139:N141"/>
    <mergeCell ref="D142:D143"/>
    <mergeCell ref="D144:D145"/>
    <mergeCell ref="E144:E145"/>
    <mergeCell ref="F144:F145"/>
    <mergeCell ref="G144:G145"/>
    <mergeCell ref="J129:J130"/>
    <mergeCell ref="D131:D132"/>
    <mergeCell ref="C134:F134"/>
    <mergeCell ref="C135:M135"/>
    <mergeCell ref="D136:D138"/>
    <mergeCell ref="D160:D161"/>
    <mergeCell ref="J160:J161"/>
    <mergeCell ref="A163:A165"/>
    <mergeCell ref="B163:B165"/>
    <mergeCell ref="C163:C165"/>
    <mergeCell ref="D163:D165"/>
    <mergeCell ref="E163:E165"/>
    <mergeCell ref="C149:M149"/>
    <mergeCell ref="D153:D154"/>
    <mergeCell ref="J153:J154"/>
    <mergeCell ref="D155:D156"/>
    <mergeCell ref="D157:D159"/>
    <mergeCell ref="C171:F171"/>
    <mergeCell ref="C173:F173"/>
    <mergeCell ref="C174:F174"/>
    <mergeCell ref="C175:F175"/>
    <mergeCell ref="C176:F176"/>
    <mergeCell ref="J164:J165"/>
    <mergeCell ref="C166:F166"/>
    <mergeCell ref="J166:M166"/>
    <mergeCell ref="B167:F167"/>
    <mergeCell ref="J167:M167"/>
    <mergeCell ref="B168:F168"/>
    <mergeCell ref="J168:M168"/>
    <mergeCell ref="F193:I193"/>
    <mergeCell ref="D81:D84"/>
    <mergeCell ref="D150:D151"/>
    <mergeCell ref="C189:F189"/>
    <mergeCell ref="C190:F190"/>
    <mergeCell ref="J1:M1"/>
    <mergeCell ref="D6:J6"/>
    <mergeCell ref="J2:M2"/>
    <mergeCell ref="D17:D19"/>
    <mergeCell ref="J48:J49"/>
    <mergeCell ref="J52:J53"/>
    <mergeCell ref="C183:F183"/>
    <mergeCell ref="C184:F184"/>
    <mergeCell ref="C185:F185"/>
    <mergeCell ref="C186:F186"/>
    <mergeCell ref="C187:F187"/>
    <mergeCell ref="C188:F188"/>
    <mergeCell ref="C177:F177"/>
    <mergeCell ref="C178:F178"/>
    <mergeCell ref="C179:F179"/>
    <mergeCell ref="C180:F180"/>
    <mergeCell ref="C181:F181"/>
    <mergeCell ref="C182:F182"/>
    <mergeCell ref="A169:H169"/>
  </mergeCells>
  <printOptions horizontalCentered="1"/>
  <pageMargins left="0.78740157480314965" right="0.39370078740157483" top="0.39370078740157483" bottom="0.39370078740157483" header="0" footer="0"/>
  <pageSetup paperSize="9" scale="68"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96"/>
  <sheetViews>
    <sheetView zoomScaleNormal="100" zoomScaleSheetLayoutView="100" workbookViewId="0">
      <selection activeCell="W16" sqref="W15:W16"/>
    </sheetView>
  </sheetViews>
  <sheetFormatPr defaultColWidth="9.140625" defaultRowHeight="15"/>
  <cols>
    <col min="1" max="1" width="3" style="76" customWidth="1"/>
    <col min="2" max="2" width="2.7109375" style="76" customWidth="1"/>
    <col min="3" max="3" width="3" style="76" customWidth="1"/>
    <col min="4" max="4" width="32.42578125" style="76" customWidth="1"/>
    <col min="5" max="5" width="4.42578125" style="76" customWidth="1"/>
    <col min="6" max="6" width="9.140625" style="814"/>
    <col min="7" max="8" width="9.28515625" style="76" customWidth="1"/>
    <col min="9" max="9" width="8.28515625" style="76" customWidth="1"/>
    <col min="10" max="11" width="8.5703125" style="76" customWidth="1"/>
    <col min="12" max="12" width="8.28515625" style="76" customWidth="1"/>
    <col min="13" max="14" width="8.5703125" style="76" customWidth="1"/>
    <col min="15" max="15" width="8.28515625" style="76" customWidth="1"/>
    <col min="16" max="16" width="36" style="76" customWidth="1"/>
    <col min="17" max="18" width="4.5703125" style="76" customWidth="1"/>
    <col min="19" max="19" width="5.140625" style="76" customWidth="1"/>
    <col min="20" max="20" width="30.7109375" style="76" customWidth="1"/>
    <col min="21" max="26" width="9.140625" style="76"/>
    <col min="27" max="27" width="9.28515625" style="76" customWidth="1"/>
    <col min="28" max="16384" width="9.140625" style="76"/>
  </cols>
  <sheetData>
    <row r="1" spans="1:20" ht="15" customHeight="1">
      <c r="C1" s="310"/>
      <c r="P1" s="1408" t="s">
        <v>275</v>
      </c>
      <c r="Q1" s="1408"/>
      <c r="R1" s="1408"/>
      <c r="S1" s="1408"/>
      <c r="T1" s="1408"/>
    </row>
    <row r="2" spans="1:20" ht="14.25" customHeight="1">
      <c r="C2" s="310"/>
      <c r="P2" s="917"/>
      <c r="Q2" s="918"/>
      <c r="R2" s="918"/>
      <c r="S2" s="918"/>
      <c r="T2" s="918"/>
    </row>
    <row r="3" spans="1:20" s="1" customFormat="1" ht="15" customHeight="1">
      <c r="A3" s="864"/>
      <c r="B3" s="864"/>
      <c r="C3" s="311"/>
      <c r="D3" s="1162" t="s">
        <v>241</v>
      </c>
      <c r="E3" s="1162"/>
      <c r="F3" s="1162"/>
      <c r="G3" s="1162"/>
      <c r="H3" s="1162"/>
      <c r="I3" s="1162"/>
      <c r="J3" s="1162"/>
      <c r="K3" s="1162"/>
      <c r="L3" s="1162"/>
      <c r="M3" s="1162"/>
      <c r="N3" s="1162"/>
      <c r="O3" s="1162"/>
      <c r="P3" s="1162"/>
      <c r="Q3" s="864"/>
      <c r="R3" s="864"/>
      <c r="S3" s="864"/>
      <c r="T3" s="864"/>
    </row>
    <row r="4" spans="1:20" s="1" customFormat="1">
      <c r="A4" s="864"/>
      <c r="B4" s="864"/>
      <c r="C4" s="864"/>
      <c r="D4" s="1352" t="s">
        <v>103</v>
      </c>
      <c r="E4" s="1353"/>
      <c r="F4" s="1353"/>
      <c r="G4" s="1353"/>
      <c r="H4" s="1353"/>
      <c r="I4" s="1353"/>
      <c r="J4" s="1353"/>
      <c r="K4" s="1353"/>
      <c r="L4" s="1353"/>
      <c r="M4" s="1353"/>
      <c r="N4" s="1353"/>
      <c r="O4" s="1353"/>
      <c r="P4" s="1353"/>
      <c r="Q4" s="864"/>
      <c r="R4" s="864"/>
      <c r="S4" s="864"/>
      <c r="T4" s="864"/>
    </row>
    <row r="5" spans="1:20" s="1" customFormat="1" ht="15" customHeight="1">
      <c r="A5" s="914"/>
      <c r="B5" s="914"/>
      <c r="C5" s="914"/>
      <c r="D5" s="1351" t="s">
        <v>101</v>
      </c>
      <c r="E5" s="1351"/>
      <c r="F5" s="1351"/>
      <c r="G5" s="1351"/>
      <c r="H5" s="1351"/>
      <c r="I5" s="1351"/>
      <c r="J5" s="1351"/>
      <c r="K5" s="1351"/>
      <c r="L5" s="1351"/>
      <c r="M5" s="1351"/>
      <c r="N5" s="1351"/>
      <c r="O5" s="1351"/>
      <c r="P5" s="1351"/>
      <c r="Q5" s="914"/>
      <c r="R5" s="914"/>
      <c r="S5" s="914"/>
      <c r="T5" s="914"/>
    </row>
    <row r="6" spans="1:20" s="1" customFormat="1" ht="13.5" thickBot="1">
      <c r="E6" s="2"/>
      <c r="F6" s="3"/>
      <c r="P6" s="1354" t="s">
        <v>102</v>
      </c>
      <c r="Q6" s="1354"/>
      <c r="R6" s="1354"/>
      <c r="S6" s="1354"/>
      <c r="T6" s="1354"/>
    </row>
    <row r="7" spans="1:20" s="47" customFormat="1" ht="36.75" customHeight="1">
      <c r="A7" s="1355" t="s">
        <v>0</v>
      </c>
      <c r="B7" s="1358" t="s">
        <v>1</v>
      </c>
      <c r="C7" s="1358" t="s">
        <v>2</v>
      </c>
      <c r="D7" s="1361" t="s">
        <v>4</v>
      </c>
      <c r="E7" s="1385" t="s">
        <v>5</v>
      </c>
      <c r="F7" s="1388" t="s">
        <v>7</v>
      </c>
      <c r="G7" s="1409" t="s">
        <v>182</v>
      </c>
      <c r="H7" s="1391" t="s">
        <v>261</v>
      </c>
      <c r="I7" s="1395" t="s">
        <v>262</v>
      </c>
      <c r="J7" s="1409" t="s">
        <v>143</v>
      </c>
      <c r="K7" s="1391" t="s">
        <v>263</v>
      </c>
      <c r="L7" s="1395" t="s">
        <v>262</v>
      </c>
      <c r="M7" s="1409" t="s">
        <v>143</v>
      </c>
      <c r="N7" s="1391" t="s">
        <v>264</v>
      </c>
      <c r="O7" s="1395" t="s">
        <v>262</v>
      </c>
      <c r="P7" s="1372" t="s">
        <v>8</v>
      </c>
      <c r="Q7" s="1373"/>
      <c r="R7" s="1373"/>
      <c r="S7" s="1373"/>
      <c r="T7" s="1374"/>
    </row>
    <row r="8" spans="1:20" s="47" customFormat="1" ht="21" customHeight="1">
      <c r="A8" s="1356"/>
      <c r="B8" s="1359"/>
      <c r="C8" s="1359"/>
      <c r="D8" s="1362"/>
      <c r="E8" s="1386"/>
      <c r="F8" s="1389"/>
      <c r="G8" s="1410"/>
      <c r="H8" s="1392"/>
      <c r="I8" s="1396"/>
      <c r="J8" s="1412"/>
      <c r="K8" s="1392"/>
      <c r="L8" s="1396"/>
      <c r="M8" s="1412"/>
      <c r="N8" s="1392"/>
      <c r="O8" s="1396"/>
      <c r="P8" s="1375" t="s">
        <v>4</v>
      </c>
      <c r="Q8" s="1414" t="s">
        <v>9</v>
      </c>
      <c r="R8" s="1377"/>
      <c r="S8" s="1415"/>
      <c r="T8" s="949"/>
    </row>
    <row r="9" spans="1:20" s="47" customFormat="1" ht="63.75" customHeight="1" thickBot="1">
      <c r="A9" s="1357"/>
      <c r="B9" s="1360"/>
      <c r="C9" s="1360"/>
      <c r="D9" s="1363"/>
      <c r="E9" s="1387"/>
      <c r="F9" s="1390"/>
      <c r="G9" s="1411"/>
      <c r="H9" s="1393"/>
      <c r="I9" s="1397"/>
      <c r="J9" s="1413"/>
      <c r="K9" s="1393"/>
      <c r="L9" s="1397"/>
      <c r="M9" s="1413"/>
      <c r="N9" s="1393"/>
      <c r="O9" s="1397"/>
      <c r="P9" s="1376"/>
      <c r="Q9" s="132" t="s">
        <v>119</v>
      </c>
      <c r="R9" s="132" t="s">
        <v>144</v>
      </c>
      <c r="S9" s="950" t="s">
        <v>181</v>
      </c>
      <c r="T9" s="951" t="s">
        <v>265</v>
      </c>
    </row>
    <row r="10" spans="1:20" s="1" customFormat="1" ht="15.75" customHeight="1">
      <c r="A10" s="1379"/>
      <c r="B10" s="1380"/>
      <c r="C10" s="1380"/>
      <c r="D10" s="1380"/>
      <c r="E10" s="1380"/>
      <c r="F10" s="1380"/>
      <c r="G10" s="1380"/>
      <c r="H10" s="1380"/>
      <c r="I10" s="1380"/>
      <c r="J10" s="1380"/>
      <c r="K10" s="1380"/>
      <c r="L10" s="1380"/>
      <c r="M10" s="1380"/>
      <c r="N10" s="1380"/>
      <c r="O10" s="1380"/>
      <c r="P10" s="1380"/>
      <c r="Q10" s="1380"/>
      <c r="R10" s="1380"/>
      <c r="S10" s="1380"/>
      <c r="T10" s="1381"/>
    </row>
    <row r="11" spans="1:20" s="1" customFormat="1" ht="14.25" customHeight="1">
      <c r="A11" s="1382" t="s">
        <v>10</v>
      </c>
      <c r="B11" s="1383"/>
      <c r="C11" s="1383"/>
      <c r="D11" s="1383"/>
      <c r="E11" s="1383"/>
      <c r="F11" s="1383"/>
      <c r="G11" s="1383"/>
      <c r="H11" s="1383"/>
      <c r="I11" s="1383"/>
      <c r="J11" s="1383"/>
      <c r="K11" s="1383"/>
      <c r="L11" s="1383"/>
      <c r="M11" s="1383"/>
      <c r="N11" s="1383"/>
      <c r="O11" s="1383"/>
      <c r="P11" s="1383"/>
      <c r="Q11" s="1383"/>
      <c r="R11" s="1383"/>
      <c r="S11" s="1383"/>
      <c r="T11" s="1384"/>
    </row>
    <row r="12" spans="1:20" s="1" customFormat="1" ht="14.25" customHeight="1">
      <c r="A12" s="5" t="s">
        <v>11</v>
      </c>
      <c r="B12" s="1364" t="s">
        <v>12</v>
      </c>
      <c r="C12" s="1364"/>
      <c r="D12" s="1364"/>
      <c r="E12" s="1364"/>
      <c r="F12" s="1364"/>
      <c r="G12" s="1364"/>
      <c r="H12" s="1364"/>
      <c r="I12" s="1364"/>
      <c r="J12" s="1364"/>
      <c r="K12" s="1364"/>
      <c r="L12" s="1364"/>
      <c r="M12" s="1364"/>
      <c r="N12" s="1364"/>
      <c r="O12" s="1364"/>
      <c r="P12" s="1364"/>
      <c r="Q12" s="1364"/>
      <c r="R12" s="1364"/>
      <c r="S12" s="1364"/>
      <c r="T12" s="1365"/>
    </row>
    <row r="13" spans="1:20" s="1" customFormat="1" ht="15.75" customHeight="1">
      <c r="A13" s="6" t="s">
        <v>11</v>
      </c>
      <c r="B13" s="7" t="s">
        <v>11</v>
      </c>
      <c r="C13" s="1366" t="s">
        <v>13</v>
      </c>
      <c r="D13" s="1367"/>
      <c r="E13" s="1367"/>
      <c r="F13" s="1367"/>
      <c r="G13" s="1367"/>
      <c r="H13" s="1367"/>
      <c r="I13" s="1367"/>
      <c r="J13" s="1367"/>
      <c r="K13" s="1367"/>
      <c r="L13" s="1367"/>
      <c r="M13" s="1367"/>
      <c r="N13" s="1367"/>
      <c r="O13" s="1367"/>
      <c r="P13" s="1367"/>
      <c r="Q13" s="1367"/>
      <c r="R13" s="1367"/>
      <c r="S13" s="1367"/>
      <c r="T13" s="1368"/>
    </row>
    <row r="14" spans="1:20" s="4" customFormat="1" ht="12.75" customHeight="1">
      <c r="A14" s="8" t="s">
        <v>11</v>
      </c>
      <c r="B14" s="9" t="s">
        <v>11</v>
      </c>
      <c r="C14" s="196" t="s">
        <v>11</v>
      </c>
      <c r="D14" s="1164" t="s">
        <v>14</v>
      </c>
      <c r="E14" s="10"/>
      <c r="F14" s="342" t="s">
        <v>17</v>
      </c>
      <c r="G14" s="80">
        <v>9455.7000000000007</v>
      </c>
      <c r="H14" s="1113">
        <f>9455.7+487.4</f>
        <v>9943.1</v>
      </c>
      <c r="I14" s="965">
        <f>H14-G14</f>
        <v>487.39999999999964</v>
      </c>
      <c r="J14" s="80">
        <v>9251.1</v>
      </c>
      <c r="K14" s="981">
        <v>9251.1</v>
      </c>
      <c r="L14" s="136"/>
      <c r="M14" s="80">
        <v>9237.1</v>
      </c>
      <c r="N14" s="981">
        <v>9237.1</v>
      </c>
      <c r="O14" s="128"/>
      <c r="P14" s="871"/>
      <c r="Q14" s="384"/>
      <c r="R14" s="383"/>
      <c r="S14" s="383"/>
      <c r="T14" s="176"/>
    </row>
    <row r="15" spans="1:20" s="4" customFormat="1" ht="12.75" customHeight="1">
      <c r="A15" s="381"/>
      <c r="B15" s="9"/>
      <c r="C15" s="382"/>
      <c r="D15" s="1164"/>
      <c r="E15" s="10"/>
      <c r="F15" s="342" t="s">
        <v>106</v>
      </c>
      <c r="G15" s="80"/>
      <c r="H15" s="983">
        <v>52.5</v>
      </c>
      <c r="I15" s="965">
        <f>H15-G15</f>
        <v>52.5</v>
      </c>
      <c r="J15" s="80"/>
      <c r="K15" s="982"/>
      <c r="L15" s="136"/>
      <c r="M15" s="80"/>
      <c r="N15" s="982"/>
      <c r="O15" s="128"/>
      <c r="P15" s="1120"/>
      <c r="Q15" s="383"/>
      <c r="R15" s="383"/>
      <c r="S15" s="383"/>
      <c r="T15" s="385"/>
    </row>
    <row r="16" spans="1:20" s="4" customFormat="1" ht="12.75" customHeight="1">
      <c r="A16" s="381"/>
      <c r="B16" s="9"/>
      <c r="C16" s="382"/>
      <c r="D16" s="1164"/>
      <c r="E16" s="10"/>
      <c r="F16" s="342" t="s">
        <v>38</v>
      </c>
      <c r="G16" s="80">
        <v>10</v>
      </c>
      <c r="H16" s="982">
        <v>10</v>
      </c>
      <c r="I16" s="136"/>
      <c r="J16" s="80">
        <v>0</v>
      </c>
      <c r="K16" s="982">
        <v>0</v>
      </c>
      <c r="L16" s="136"/>
      <c r="M16" s="80">
        <v>0</v>
      </c>
      <c r="N16" s="982">
        <v>0</v>
      </c>
      <c r="O16" s="128"/>
      <c r="P16" s="871"/>
      <c r="Q16" s="383"/>
      <c r="R16" s="383"/>
      <c r="S16" s="383"/>
      <c r="T16" s="385"/>
    </row>
    <row r="17" spans="1:20" s="4" customFormat="1" ht="12.75" customHeight="1">
      <c r="A17" s="381"/>
      <c r="B17" s="9"/>
      <c r="C17" s="382"/>
      <c r="D17" s="865"/>
      <c r="E17" s="10"/>
      <c r="F17" s="342" t="s">
        <v>39</v>
      </c>
      <c r="G17" s="80">
        <v>28.3</v>
      </c>
      <c r="H17" s="982">
        <v>28.3</v>
      </c>
      <c r="I17" s="136"/>
      <c r="J17" s="80"/>
      <c r="K17" s="982"/>
      <c r="L17" s="136"/>
      <c r="M17" s="80"/>
      <c r="N17" s="982"/>
      <c r="O17" s="128"/>
      <c r="P17" s="871"/>
      <c r="Q17" s="383"/>
      <c r="R17" s="383"/>
      <c r="S17" s="383"/>
      <c r="T17" s="385"/>
    </row>
    <row r="18" spans="1:20" s="4" customFormat="1" ht="12.75" customHeight="1">
      <c r="A18" s="381"/>
      <c r="B18" s="9"/>
      <c r="C18" s="382"/>
      <c r="D18" s="865"/>
      <c r="E18" s="10"/>
      <c r="F18" s="342" t="s">
        <v>18</v>
      </c>
      <c r="G18" s="80">
        <f>582.5-6.8</f>
        <v>575.70000000000005</v>
      </c>
      <c r="H18" s="982">
        <f>582.5-6.8</f>
        <v>575.70000000000005</v>
      </c>
      <c r="I18" s="136"/>
      <c r="J18" s="80">
        <f>582.5-6.8</f>
        <v>575.70000000000005</v>
      </c>
      <c r="K18" s="982">
        <f>582.5-6.8</f>
        <v>575.70000000000005</v>
      </c>
      <c r="L18" s="136"/>
      <c r="M18" s="80">
        <f>582.5-6.8</f>
        <v>575.70000000000005</v>
      </c>
      <c r="N18" s="982">
        <f>582.5-6.8</f>
        <v>575.70000000000005</v>
      </c>
      <c r="O18" s="128"/>
      <c r="P18" s="871"/>
      <c r="Q18" s="383"/>
      <c r="R18" s="383"/>
      <c r="S18" s="383"/>
      <c r="T18" s="385"/>
    </row>
    <row r="19" spans="1:20" s="4" customFormat="1" ht="12.75" customHeight="1">
      <c r="A19" s="381"/>
      <c r="B19" s="9"/>
      <c r="C19" s="382"/>
      <c r="D19" s="865"/>
      <c r="E19" s="10"/>
      <c r="F19" s="19" t="s">
        <v>21</v>
      </c>
      <c r="G19" s="80">
        <v>28.3</v>
      </c>
      <c r="H19" s="982">
        <v>28.3</v>
      </c>
      <c r="I19" s="136"/>
      <c r="J19" s="80">
        <v>3.3</v>
      </c>
      <c r="K19" s="982">
        <v>3.3</v>
      </c>
      <c r="L19" s="136"/>
      <c r="M19" s="80">
        <v>3.3</v>
      </c>
      <c r="N19" s="982">
        <v>3.3</v>
      </c>
      <c r="O19" s="128"/>
      <c r="P19" s="871"/>
      <c r="Q19" s="383"/>
      <c r="R19" s="383"/>
      <c r="S19" s="383"/>
      <c r="T19" s="385"/>
    </row>
    <row r="20" spans="1:20" s="4" customFormat="1" ht="15.75" customHeight="1">
      <c r="A20" s="381"/>
      <c r="B20" s="9"/>
      <c r="C20" s="382"/>
      <c r="D20" s="865"/>
      <c r="E20" s="10"/>
      <c r="F20" s="19" t="s">
        <v>22</v>
      </c>
      <c r="G20" s="80">
        <v>29</v>
      </c>
      <c r="H20" s="983">
        <f>29+182</f>
        <v>211</v>
      </c>
      <c r="I20" s="965">
        <f>H20-G20</f>
        <v>182</v>
      </c>
      <c r="J20" s="80">
        <v>0</v>
      </c>
      <c r="K20" s="982">
        <v>0</v>
      </c>
      <c r="L20" s="136"/>
      <c r="M20" s="80">
        <v>0</v>
      </c>
      <c r="N20" s="982">
        <v>0</v>
      </c>
      <c r="O20" s="128"/>
      <c r="P20" s="871"/>
      <c r="Q20" s="383"/>
      <c r="R20" s="383"/>
      <c r="S20" s="383"/>
      <c r="T20" s="385"/>
    </row>
    <row r="21" spans="1:20" s="4" customFormat="1" ht="29.25" customHeight="1">
      <c r="A21" s="11"/>
      <c r="B21" s="1106"/>
      <c r="C21" s="1111"/>
      <c r="D21" s="1095" t="s">
        <v>15</v>
      </c>
      <c r="E21" s="1107"/>
      <c r="F21" s="25" t="s">
        <v>18</v>
      </c>
      <c r="G21" s="105"/>
      <c r="H21" s="1113">
        <v>30.3</v>
      </c>
      <c r="I21" s="1114">
        <f>H21-G21</f>
        <v>30.3</v>
      </c>
      <c r="J21" s="105"/>
      <c r="K21" s="981"/>
      <c r="L21" s="135"/>
      <c r="M21" s="105"/>
      <c r="N21" s="981"/>
      <c r="O21" s="933"/>
      <c r="P21" s="1096" t="s">
        <v>105</v>
      </c>
      <c r="Q21" s="139">
        <v>432.5</v>
      </c>
      <c r="R21" s="139">
        <v>432.5</v>
      </c>
      <c r="S21" s="139">
        <v>432.5</v>
      </c>
      <c r="T21" s="1406" t="s">
        <v>269</v>
      </c>
    </row>
    <row r="22" spans="1:20" s="4" customFormat="1" ht="102.75" customHeight="1">
      <c r="A22" s="11"/>
      <c r="B22" s="1106"/>
      <c r="C22" s="1111"/>
      <c r="D22" s="1097"/>
      <c r="E22" s="1108"/>
      <c r="F22" s="22"/>
      <c r="G22" s="106"/>
      <c r="H22" s="984"/>
      <c r="I22" s="137"/>
      <c r="J22" s="106"/>
      <c r="K22" s="984"/>
      <c r="L22" s="137"/>
      <c r="M22" s="106"/>
      <c r="N22" s="984"/>
      <c r="O22" s="422"/>
      <c r="P22" s="1099"/>
      <c r="Q22" s="1109"/>
      <c r="R22" s="1110"/>
      <c r="S22" s="1110"/>
      <c r="T22" s="1407"/>
    </row>
    <row r="23" spans="1:20" s="1" customFormat="1" ht="27.75" customHeight="1">
      <c r="A23" s="1270"/>
      <c r="B23" s="1333"/>
      <c r="C23" s="1350"/>
      <c r="D23" s="1240" t="s">
        <v>164</v>
      </c>
      <c r="E23" s="309"/>
      <c r="F23" s="16"/>
      <c r="G23" s="932"/>
      <c r="H23" s="983"/>
      <c r="I23" s="965"/>
      <c r="J23" s="932"/>
      <c r="K23" s="983"/>
      <c r="L23" s="965"/>
      <c r="M23" s="932"/>
      <c r="N23" s="983"/>
      <c r="O23" s="1006"/>
      <c r="P23" s="919" t="s">
        <v>185</v>
      </c>
      <c r="Q23" s="235">
        <v>4</v>
      </c>
      <c r="R23" s="142">
        <v>4</v>
      </c>
      <c r="S23" s="142">
        <v>4</v>
      </c>
      <c r="T23" s="906"/>
    </row>
    <row r="24" spans="1:20" s="1" customFormat="1" ht="18" customHeight="1">
      <c r="A24" s="1270"/>
      <c r="B24" s="1333"/>
      <c r="C24" s="1350"/>
      <c r="D24" s="1240"/>
      <c r="E24" s="309"/>
      <c r="F24" s="19"/>
      <c r="G24" s="80"/>
      <c r="H24" s="982"/>
      <c r="I24" s="136"/>
      <c r="J24" s="80"/>
      <c r="K24" s="982"/>
      <c r="L24" s="136"/>
      <c r="M24" s="80"/>
      <c r="N24" s="982"/>
      <c r="O24" s="128"/>
      <c r="P24" s="730" t="s">
        <v>95</v>
      </c>
      <c r="Q24" s="236">
        <v>21</v>
      </c>
      <c r="R24" s="414">
        <v>21</v>
      </c>
      <c r="S24" s="414">
        <v>21</v>
      </c>
      <c r="T24" s="906"/>
    </row>
    <row r="25" spans="1:20" s="1" customFormat="1" ht="17.25" customHeight="1">
      <c r="A25" s="889"/>
      <c r="B25" s="911"/>
      <c r="C25" s="1098"/>
      <c r="D25" s="1240"/>
      <c r="E25" s="297"/>
      <c r="F25" s="19"/>
      <c r="G25" s="80"/>
      <c r="H25" s="982"/>
      <c r="I25" s="136"/>
      <c r="J25" s="80"/>
      <c r="K25" s="982"/>
      <c r="L25" s="136"/>
      <c r="M25" s="80"/>
      <c r="N25" s="982"/>
      <c r="O25" s="128"/>
      <c r="P25" s="919" t="s">
        <v>179</v>
      </c>
      <c r="Q25" s="235">
        <v>45</v>
      </c>
      <c r="R25" s="142">
        <v>50</v>
      </c>
      <c r="S25" s="142">
        <v>50</v>
      </c>
      <c r="T25" s="906"/>
    </row>
    <row r="26" spans="1:20" s="1" customFormat="1" ht="27.75" customHeight="1">
      <c r="A26" s="889"/>
      <c r="B26" s="911"/>
      <c r="C26" s="1098"/>
      <c r="D26" s="1240"/>
      <c r="E26" s="297"/>
      <c r="F26" s="19"/>
      <c r="G26" s="80"/>
      <c r="H26" s="982"/>
      <c r="I26" s="136"/>
      <c r="J26" s="80"/>
      <c r="K26" s="982"/>
      <c r="L26" s="136"/>
      <c r="M26" s="80"/>
      <c r="N26" s="982"/>
      <c r="O26" s="128"/>
      <c r="P26" s="731" t="s">
        <v>146</v>
      </c>
      <c r="Q26" s="386" t="s">
        <v>204</v>
      </c>
      <c r="R26" s="578" t="s">
        <v>204</v>
      </c>
      <c r="S26" s="578" t="s">
        <v>204</v>
      </c>
      <c r="T26" s="957"/>
    </row>
    <row r="27" spans="1:20" s="1" customFormat="1" ht="18.75" customHeight="1">
      <c r="A27" s="889"/>
      <c r="B27" s="911"/>
      <c r="C27" s="1098"/>
      <c r="D27" s="1240"/>
      <c r="E27" s="297"/>
      <c r="F27" s="19"/>
      <c r="G27" s="80"/>
      <c r="H27" s="982"/>
      <c r="I27" s="136"/>
      <c r="J27" s="80"/>
      <c r="K27" s="982"/>
      <c r="L27" s="136"/>
      <c r="M27" s="80"/>
      <c r="N27" s="982"/>
      <c r="O27" s="128"/>
      <c r="P27" s="1345" t="s">
        <v>163</v>
      </c>
      <c r="Q27" s="577"/>
      <c r="R27" s="296">
        <v>4</v>
      </c>
      <c r="S27" s="296">
        <v>12</v>
      </c>
      <c r="T27" s="906"/>
    </row>
    <row r="28" spans="1:20" s="1" customFormat="1" ht="21.75" customHeight="1">
      <c r="A28" s="889"/>
      <c r="B28" s="911"/>
      <c r="C28" s="1098"/>
      <c r="D28" s="1241"/>
      <c r="E28" s="297"/>
      <c r="F28" s="22"/>
      <c r="G28" s="80"/>
      <c r="H28" s="982"/>
      <c r="I28" s="136"/>
      <c r="J28" s="80"/>
      <c r="K28" s="982"/>
      <c r="L28" s="136"/>
      <c r="M28" s="80"/>
      <c r="N28" s="982"/>
      <c r="O28" s="128"/>
      <c r="P28" s="1346"/>
      <c r="Q28" s="235"/>
      <c r="R28" s="142"/>
      <c r="S28" s="142"/>
      <c r="T28" s="906"/>
    </row>
    <row r="29" spans="1:20" s="1" customFormat="1" ht="26.25" customHeight="1">
      <c r="A29" s="23"/>
      <c r="B29" s="892"/>
      <c r="C29" s="1130"/>
      <c r="D29" s="1237" t="s">
        <v>165</v>
      </c>
      <c r="E29" s="293"/>
      <c r="F29" s="388"/>
      <c r="G29" s="105"/>
      <c r="H29" s="981"/>
      <c r="I29" s="135"/>
      <c r="J29" s="933"/>
      <c r="K29" s="981"/>
      <c r="L29" s="135"/>
      <c r="M29" s="933"/>
      <c r="N29" s="981"/>
      <c r="O29" s="933"/>
      <c r="P29" s="1165" t="s">
        <v>174</v>
      </c>
      <c r="Q29" s="1348" t="s">
        <v>147</v>
      </c>
      <c r="R29" s="1337" t="s">
        <v>147</v>
      </c>
      <c r="S29" s="1337" t="s">
        <v>147</v>
      </c>
      <c r="T29" s="1399"/>
    </row>
    <row r="30" spans="1:20" s="1" customFormat="1" ht="17.25" customHeight="1">
      <c r="A30" s="23"/>
      <c r="B30" s="892"/>
      <c r="C30" s="1130"/>
      <c r="D30" s="1220"/>
      <c r="E30" s="294"/>
      <c r="F30" s="342"/>
      <c r="G30" s="80"/>
      <c r="H30" s="982"/>
      <c r="I30" s="136"/>
      <c r="J30" s="128"/>
      <c r="K30" s="982"/>
      <c r="L30" s="136"/>
      <c r="M30" s="128"/>
      <c r="N30" s="982"/>
      <c r="O30" s="128"/>
      <c r="P30" s="1347"/>
      <c r="Q30" s="1349"/>
      <c r="R30" s="1338"/>
      <c r="S30" s="1338"/>
      <c r="T30" s="1400"/>
    </row>
    <row r="31" spans="1:20" s="1" customFormat="1" ht="40.5" customHeight="1">
      <c r="A31" s="23"/>
      <c r="B31" s="892"/>
      <c r="C31" s="1130"/>
      <c r="D31" s="1278"/>
      <c r="E31" s="1131"/>
      <c r="F31" s="342"/>
      <c r="G31" s="80"/>
      <c r="H31" s="982"/>
      <c r="I31" s="136"/>
      <c r="J31" s="128"/>
      <c r="K31" s="982"/>
      <c r="L31" s="136"/>
      <c r="M31" s="128"/>
      <c r="N31" s="982"/>
      <c r="O31" s="128"/>
      <c r="P31" s="542" t="s">
        <v>126</v>
      </c>
      <c r="Q31" s="543" t="s">
        <v>186</v>
      </c>
      <c r="R31" s="544" t="s">
        <v>186</v>
      </c>
      <c r="S31" s="544" t="s">
        <v>186</v>
      </c>
      <c r="T31" s="329"/>
    </row>
    <row r="32" spans="1:20" s="1" customFormat="1" ht="29.25" customHeight="1">
      <c r="A32" s="23"/>
      <c r="B32" s="892"/>
      <c r="C32" s="1147"/>
      <c r="D32" s="580" t="s">
        <v>199</v>
      </c>
      <c r="E32" s="1094"/>
      <c r="F32" s="548"/>
      <c r="G32" s="938"/>
      <c r="H32" s="993"/>
      <c r="I32" s="500"/>
      <c r="J32" s="1008"/>
      <c r="K32" s="993"/>
      <c r="L32" s="500"/>
      <c r="M32" s="1008"/>
      <c r="N32" s="993"/>
      <c r="O32" s="1008"/>
      <c r="P32" s="542" t="s">
        <v>201</v>
      </c>
      <c r="Q32" s="543" t="s">
        <v>200</v>
      </c>
      <c r="R32" s="544" t="s">
        <v>213</v>
      </c>
      <c r="S32" s="543" t="s">
        <v>213</v>
      </c>
      <c r="T32" s="545"/>
    </row>
    <row r="33" spans="1:20" s="1" customFormat="1" ht="28.5" customHeight="1">
      <c r="A33" s="23"/>
      <c r="B33" s="892"/>
      <c r="C33" s="1147"/>
      <c r="D33" s="1132"/>
      <c r="E33" s="546"/>
      <c r="F33" s="19"/>
      <c r="G33" s="80"/>
      <c r="H33" s="982"/>
      <c r="I33" s="136"/>
      <c r="J33" s="80"/>
      <c r="K33" s="982"/>
      <c r="L33" s="136"/>
      <c r="M33" s="80"/>
      <c r="N33" s="982"/>
      <c r="O33" s="128"/>
      <c r="P33" s="954" t="s">
        <v>214</v>
      </c>
      <c r="Q33" s="347" t="s">
        <v>16</v>
      </c>
      <c r="R33" s="416" t="s">
        <v>16</v>
      </c>
      <c r="S33" s="347" t="s">
        <v>16</v>
      </c>
      <c r="T33" s="329"/>
    </row>
    <row r="34" spans="1:20" s="1" customFormat="1" ht="13.5" customHeight="1">
      <c r="A34" s="23"/>
      <c r="B34" s="892"/>
      <c r="C34" s="1147"/>
      <c r="D34" s="1142"/>
      <c r="E34" s="1123"/>
      <c r="F34" s="97"/>
      <c r="G34" s="106"/>
      <c r="H34" s="984"/>
      <c r="I34" s="137"/>
      <c r="J34" s="422"/>
      <c r="K34" s="984"/>
      <c r="L34" s="137"/>
      <c r="M34" s="422"/>
      <c r="N34" s="984"/>
      <c r="O34" s="422"/>
      <c r="P34" s="1143" t="s">
        <v>191</v>
      </c>
      <c r="Q34" s="1144" t="s">
        <v>192</v>
      </c>
      <c r="R34" s="547" t="s">
        <v>192</v>
      </c>
      <c r="S34" s="1144" t="s">
        <v>192</v>
      </c>
      <c r="T34" s="367"/>
    </row>
    <row r="35" spans="1:20" s="1" customFormat="1" ht="15.75" customHeight="1">
      <c r="A35" s="23"/>
      <c r="B35" s="1070"/>
      <c r="C35" s="1147"/>
      <c r="D35" s="1404" t="s">
        <v>272</v>
      </c>
      <c r="E35" s="546"/>
      <c r="F35" s="1085"/>
      <c r="G35" s="1121"/>
      <c r="H35" s="1117"/>
      <c r="I35" s="965"/>
      <c r="J35" s="1006"/>
      <c r="K35" s="983"/>
      <c r="L35" s="965"/>
      <c r="M35" s="1006"/>
      <c r="N35" s="983"/>
      <c r="O35" s="1006"/>
      <c r="P35" s="1148" t="s">
        <v>271</v>
      </c>
      <c r="Q35" s="1149">
        <v>7</v>
      </c>
      <c r="R35" s="1150"/>
      <c r="S35" s="1151"/>
      <c r="T35" s="1401" t="s">
        <v>274</v>
      </c>
    </row>
    <row r="36" spans="1:20" s="1" customFormat="1" ht="15.75" customHeight="1">
      <c r="A36" s="23"/>
      <c r="B36" s="1070"/>
      <c r="C36" s="1147"/>
      <c r="D36" s="1404"/>
      <c r="E36" s="546"/>
      <c r="F36" s="1085"/>
      <c r="G36" s="1121"/>
      <c r="H36" s="1117"/>
      <c r="I36" s="965"/>
      <c r="J36" s="1006"/>
      <c r="K36" s="983"/>
      <c r="L36" s="965"/>
      <c r="M36" s="1006"/>
      <c r="N36" s="983"/>
      <c r="O36" s="1006"/>
      <c r="P36" s="1080"/>
      <c r="Q36" s="1081"/>
      <c r="R36" s="1122"/>
      <c r="S36" s="1081"/>
      <c r="T36" s="1402"/>
    </row>
    <row r="37" spans="1:20" s="1" customFormat="1" ht="219" customHeight="1">
      <c r="A37" s="23"/>
      <c r="B37" s="1070"/>
      <c r="C37" s="1147"/>
      <c r="D37" s="1405"/>
      <c r="E37" s="1123"/>
      <c r="F37" s="1124"/>
      <c r="G37" s="1125"/>
      <c r="H37" s="1118"/>
      <c r="I37" s="1119"/>
      <c r="J37" s="1126"/>
      <c r="K37" s="1118"/>
      <c r="L37" s="1119"/>
      <c r="M37" s="1126"/>
      <c r="N37" s="1118"/>
      <c r="O37" s="1126"/>
      <c r="P37" s="1127"/>
      <c r="Q37" s="1128"/>
      <c r="R37" s="1129"/>
      <c r="S37" s="1128"/>
      <c r="T37" s="1403"/>
    </row>
    <row r="38" spans="1:20" s="1" customFormat="1" ht="27" customHeight="1">
      <c r="A38" s="889"/>
      <c r="B38" s="892"/>
      <c r="C38" s="894"/>
      <c r="D38" s="879" t="s">
        <v>24</v>
      </c>
      <c r="E38" s="314"/>
      <c r="F38" s="19"/>
      <c r="G38" s="80"/>
      <c r="H38" s="982"/>
      <c r="I38" s="136"/>
      <c r="J38" s="80"/>
      <c r="K38" s="982"/>
      <c r="L38" s="136"/>
      <c r="M38" s="80"/>
      <c r="N38" s="982"/>
      <c r="O38" s="128"/>
      <c r="P38" s="748" t="s">
        <v>187</v>
      </c>
      <c r="Q38" s="317">
        <v>1</v>
      </c>
      <c r="R38" s="903"/>
      <c r="S38" s="903"/>
      <c r="T38" s="906"/>
    </row>
    <row r="39" spans="1:20" s="1" customFormat="1" ht="30.75" customHeight="1">
      <c r="A39" s="889"/>
      <c r="B39" s="892"/>
      <c r="C39" s="894"/>
      <c r="D39" s="1239" t="s">
        <v>125</v>
      </c>
      <c r="E39" s="806" t="s">
        <v>242</v>
      </c>
      <c r="F39" s="25"/>
      <c r="G39" s="105"/>
      <c r="H39" s="981"/>
      <c r="I39" s="135"/>
      <c r="J39" s="105"/>
      <c r="K39" s="981"/>
      <c r="L39" s="135"/>
      <c r="M39" s="105"/>
      <c r="N39" s="981"/>
      <c r="O39" s="933"/>
      <c r="P39" s="900" t="s">
        <v>190</v>
      </c>
      <c r="Q39" s="524" t="s">
        <v>188</v>
      </c>
      <c r="R39" s="523" t="s">
        <v>189</v>
      </c>
      <c r="S39" s="947" t="s">
        <v>188</v>
      </c>
      <c r="T39" s="958"/>
    </row>
    <row r="40" spans="1:20" s="1" customFormat="1" ht="23.25" customHeight="1">
      <c r="A40" s="889"/>
      <c r="B40" s="911"/>
      <c r="C40" s="894"/>
      <c r="D40" s="1341"/>
      <c r="E40" s="805"/>
      <c r="F40" s="19"/>
      <c r="G40" s="106"/>
      <c r="H40" s="984"/>
      <c r="I40" s="136"/>
      <c r="J40" s="80"/>
      <c r="K40" s="982"/>
      <c r="L40" s="136"/>
      <c r="M40" s="80"/>
      <c r="N40" s="982"/>
      <c r="O40" s="128"/>
      <c r="P40" s="955"/>
      <c r="Q40" s="527"/>
      <c r="R40" s="528"/>
      <c r="S40" s="948"/>
      <c r="T40" s="959"/>
    </row>
    <row r="41" spans="1:20" s="1" customFormat="1" ht="17.25" customHeight="1">
      <c r="A41" s="1270"/>
      <c r="B41" s="1333"/>
      <c r="C41" s="1276"/>
      <c r="D41" s="1239" t="s">
        <v>116</v>
      </c>
      <c r="E41" s="1342"/>
      <c r="F41" s="25"/>
      <c r="G41" s="105"/>
      <c r="H41" s="981"/>
      <c r="I41" s="135"/>
      <c r="J41" s="105"/>
      <c r="K41" s="981"/>
      <c r="L41" s="135"/>
      <c r="M41" s="105"/>
      <c r="N41" s="981"/>
      <c r="O41" s="933"/>
      <c r="P41" s="292" t="s">
        <v>29</v>
      </c>
      <c r="Q41" s="237"/>
      <c r="R41" s="415">
        <v>1</v>
      </c>
      <c r="S41" s="415"/>
      <c r="T41" s="960"/>
    </row>
    <row r="42" spans="1:20" s="1" customFormat="1" ht="28.5" customHeight="1">
      <c r="A42" s="1270"/>
      <c r="B42" s="1333"/>
      <c r="C42" s="1276"/>
      <c r="D42" s="1307"/>
      <c r="E42" s="1343"/>
      <c r="F42" s="19"/>
      <c r="G42" s="80"/>
      <c r="H42" s="982"/>
      <c r="I42" s="136"/>
      <c r="J42" s="80"/>
      <c r="K42" s="982"/>
      <c r="L42" s="136"/>
      <c r="M42" s="80"/>
      <c r="N42" s="982"/>
      <c r="O42" s="128"/>
      <c r="P42" s="731" t="s">
        <v>120</v>
      </c>
      <c r="Q42" s="348" t="s">
        <v>148</v>
      </c>
      <c r="R42" s="416" t="s">
        <v>148</v>
      </c>
      <c r="S42" s="416" t="s">
        <v>148</v>
      </c>
      <c r="T42" s="329"/>
    </row>
    <row r="43" spans="1:20" s="1" customFormat="1" ht="31.5" customHeight="1">
      <c r="A43" s="1270"/>
      <c r="B43" s="1333"/>
      <c r="C43" s="1276"/>
      <c r="D43" s="1245"/>
      <c r="E43" s="1344"/>
      <c r="F43" s="22"/>
      <c r="G43" s="106"/>
      <c r="H43" s="984"/>
      <c r="I43" s="137"/>
      <c r="J43" s="106"/>
      <c r="K43" s="984"/>
      <c r="L43" s="137"/>
      <c r="M43" s="106"/>
      <c r="N43" s="984"/>
      <c r="O43" s="422"/>
      <c r="P43" s="218"/>
      <c r="Q43" s="531"/>
      <c r="R43" s="417"/>
      <c r="S43" s="417"/>
      <c r="T43" s="961"/>
    </row>
    <row r="44" spans="1:20" s="1" customFormat="1" ht="19.5" customHeight="1">
      <c r="A44" s="889"/>
      <c r="B44" s="911"/>
      <c r="C44" s="913"/>
      <c r="D44" s="1240" t="s">
        <v>132</v>
      </c>
      <c r="E44" s="912"/>
      <c r="F44" s="19"/>
      <c r="G44" s="80"/>
      <c r="H44" s="982"/>
      <c r="I44" s="136"/>
      <c r="J44" s="80"/>
      <c r="K44" s="982"/>
      <c r="L44" s="136"/>
      <c r="M44" s="80"/>
      <c r="N44" s="982"/>
      <c r="O44" s="128"/>
      <c r="P44" s="748" t="s">
        <v>32</v>
      </c>
      <c r="Q44" s="322">
        <v>130</v>
      </c>
      <c r="R44" s="418">
        <v>130</v>
      </c>
      <c r="S44" s="418">
        <v>130</v>
      </c>
      <c r="T44" s="232"/>
    </row>
    <row r="45" spans="1:20" s="1" customFormat="1" ht="21.75" customHeight="1">
      <c r="A45" s="889"/>
      <c r="B45" s="911"/>
      <c r="C45" s="913"/>
      <c r="D45" s="1238"/>
      <c r="E45" s="20"/>
      <c r="F45" s="19"/>
      <c r="G45" s="942"/>
      <c r="H45" s="985"/>
      <c r="I45" s="966"/>
      <c r="J45" s="942"/>
      <c r="K45" s="985"/>
      <c r="L45" s="966"/>
      <c r="M45" s="942"/>
      <c r="N45" s="985"/>
      <c r="O45" s="128"/>
      <c r="P45" s="926"/>
      <c r="Q45" s="409"/>
      <c r="R45" s="419"/>
      <c r="S45" s="419"/>
      <c r="T45" s="232"/>
    </row>
    <row r="46" spans="1:20" s="1" customFormat="1" ht="27.75" customHeight="1">
      <c r="A46" s="889"/>
      <c r="B46" s="892"/>
      <c r="C46" s="894"/>
      <c r="D46" s="1239" t="s">
        <v>35</v>
      </c>
      <c r="E46" s="66"/>
      <c r="F46" s="25"/>
      <c r="G46" s="105"/>
      <c r="H46" s="981"/>
      <c r="I46" s="135"/>
      <c r="J46" s="105"/>
      <c r="K46" s="981"/>
      <c r="L46" s="135"/>
      <c r="M46" s="105"/>
      <c r="N46" s="981"/>
      <c r="O46" s="933"/>
      <c r="P46" s="866" t="s">
        <v>36</v>
      </c>
      <c r="Q46" s="190">
        <v>20</v>
      </c>
      <c r="R46" s="145">
        <v>20</v>
      </c>
      <c r="S46" s="145">
        <v>20</v>
      </c>
      <c r="T46" s="906"/>
    </row>
    <row r="47" spans="1:20" s="1" customFormat="1" ht="15" customHeight="1">
      <c r="A47" s="23"/>
      <c r="B47" s="892"/>
      <c r="C47" s="894"/>
      <c r="D47" s="1245"/>
      <c r="E47" s="21"/>
      <c r="F47" s="22"/>
      <c r="G47" s="106"/>
      <c r="H47" s="984"/>
      <c r="I47" s="137"/>
      <c r="J47" s="106"/>
      <c r="K47" s="984"/>
      <c r="L47" s="137"/>
      <c r="M47" s="106"/>
      <c r="N47" s="984"/>
      <c r="O47" s="422"/>
      <c r="P47" s="867"/>
      <c r="Q47" s="24"/>
      <c r="R47" s="143"/>
      <c r="S47" s="143"/>
      <c r="T47" s="906"/>
    </row>
    <row r="48" spans="1:20" s="1" customFormat="1" ht="11.25" customHeight="1">
      <c r="A48" s="23"/>
      <c r="B48" s="911"/>
      <c r="C48" s="913"/>
      <c r="D48" s="1239" t="s">
        <v>243</v>
      </c>
      <c r="E48" s="66"/>
      <c r="F48" s="300"/>
      <c r="G48" s="105"/>
      <c r="H48" s="981"/>
      <c r="I48" s="135"/>
      <c r="J48" s="105"/>
      <c r="K48" s="981"/>
      <c r="L48" s="135"/>
      <c r="M48" s="105"/>
      <c r="N48" s="981"/>
      <c r="O48" s="933"/>
      <c r="P48" s="1165" t="s">
        <v>246</v>
      </c>
      <c r="Q48" s="190">
        <v>55</v>
      </c>
      <c r="R48" s="145">
        <v>55</v>
      </c>
      <c r="S48" s="145">
        <v>55</v>
      </c>
      <c r="T48" s="906"/>
    </row>
    <row r="49" spans="1:20" s="1" customFormat="1" ht="15.75" customHeight="1">
      <c r="A49" s="23"/>
      <c r="B49" s="911"/>
      <c r="C49" s="913"/>
      <c r="D49" s="1241"/>
      <c r="E49" s="21"/>
      <c r="F49" s="111"/>
      <c r="G49" s="106"/>
      <c r="H49" s="984"/>
      <c r="I49" s="137"/>
      <c r="J49" s="106"/>
      <c r="K49" s="984"/>
      <c r="L49" s="137"/>
      <c r="M49" s="106"/>
      <c r="N49" s="984"/>
      <c r="O49" s="422"/>
      <c r="P49" s="1166"/>
      <c r="Q49" s="24"/>
      <c r="R49" s="143"/>
      <c r="S49" s="143"/>
      <c r="T49" s="906"/>
    </row>
    <row r="50" spans="1:20" s="1" customFormat="1" ht="41.25" customHeight="1">
      <c r="A50" s="23"/>
      <c r="B50" s="911"/>
      <c r="C50" s="913"/>
      <c r="D50" s="899" t="s">
        <v>133</v>
      </c>
      <c r="E50" s="533"/>
      <c r="F50" s="111"/>
      <c r="G50" s="934"/>
      <c r="H50" s="986"/>
      <c r="I50" s="967"/>
      <c r="J50" s="934"/>
      <c r="K50" s="986"/>
      <c r="L50" s="967"/>
      <c r="M50" s="934"/>
      <c r="N50" s="986"/>
      <c r="O50" s="423"/>
      <c r="P50" s="303" t="s">
        <v>247</v>
      </c>
      <c r="Q50" s="304"/>
      <c r="R50" s="421">
        <v>1</v>
      </c>
      <c r="S50" s="421"/>
      <c r="T50" s="962"/>
    </row>
    <row r="51" spans="1:20" s="1" customFormat="1" ht="15.75" customHeight="1" thickBot="1">
      <c r="A51" s="23"/>
      <c r="B51" s="911"/>
      <c r="C51" s="913"/>
      <c r="D51" s="807"/>
      <c r="E51" s="810"/>
      <c r="F51" s="815" t="s">
        <v>45</v>
      </c>
      <c r="G51" s="935">
        <f>SUM(G14:G50)</f>
        <v>10127</v>
      </c>
      <c r="H51" s="987">
        <f>SUM(H14:H50)</f>
        <v>10879.199999999999</v>
      </c>
      <c r="I51" s="987">
        <f>SUM(I14:I50)</f>
        <v>752.19999999999959</v>
      </c>
      <c r="J51" s="935">
        <f>SUM(J14:J50)</f>
        <v>9830.1</v>
      </c>
      <c r="K51" s="987">
        <f>SUM(K14:K50)</f>
        <v>9830.1</v>
      </c>
      <c r="L51" s="968"/>
      <c r="M51" s="935">
        <f>SUM(M14:M50)</f>
        <v>9816.1</v>
      </c>
      <c r="N51" s="987">
        <f>SUM(N14:N50)</f>
        <v>9816.1</v>
      </c>
      <c r="O51" s="424"/>
      <c r="P51" s="869"/>
      <c r="Q51" s="380"/>
      <c r="R51" s="428"/>
      <c r="S51" s="428"/>
      <c r="T51" s="962"/>
    </row>
    <row r="52" spans="1:20" s="1" customFormat="1" ht="18" customHeight="1">
      <c r="A52" s="1269" t="s">
        <v>11</v>
      </c>
      <c r="B52" s="1334" t="s">
        <v>11</v>
      </c>
      <c r="C52" s="1279" t="s">
        <v>19</v>
      </c>
      <c r="D52" s="1302" t="s">
        <v>43</v>
      </c>
      <c r="E52" s="1321"/>
      <c r="F52" s="216" t="s">
        <v>17</v>
      </c>
      <c r="G52" s="129">
        <v>246.1</v>
      </c>
      <c r="H52" s="988">
        <v>246.1</v>
      </c>
      <c r="I52" s="172"/>
      <c r="J52" s="129">
        <v>246.1</v>
      </c>
      <c r="K52" s="988">
        <v>246.1</v>
      </c>
      <c r="L52" s="138"/>
      <c r="M52" s="129">
        <v>246.1</v>
      </c>
      <c r="N52" s="988">
        <v>246.1</v>
      </c>
      <c r="O52" s="172"/>
      <c r="P52" s="1167" t="s">
        <v>44</v>
      </c>
      <c r="Q52" s="1324">
        <v>9</v>
      </c>
      <c r="R52" s="1327">
        <v>9</v>
      </c>
      <c r="S52" s="1327">
        <v>9</v>
      </c>
      <c r="T52" s="1330"/>
    </row>
    <row r="53" spans="1:20" s="1" customFormat="1" ht="12.75" customHeight="1">
      <c r="A53" s="1270"/>
      <c r="B53" s="1335"/>
      <c r="C53" s="1276"/>
      <c r="D53" s="1240"/>
      <c r="E53" s="1323"/>
      <c r="F53" s="22"/>
      <c r="G53" s="106"/>
      <c r="H53" s="984"/>
      <c r="I53" s="422"/>
      <c r="J53" s="106"/>
      <c r="K53" s="984"/>
      <c r="L53" s="137"/>
      <c r="M53" s="106"/>
      <c r="N53" s="984"/>
      <c r="O53" s="137"/>
      <c r="P53" s="1168"/>
      <c r="Q53" s="1325"/>
      <c r="R53" s="1328"/>
      <c r="S53" s="1328"/>
      <c r="T53" s="1331"/>
    </row>
    <row r="54" spans="1:20" s="1" customFormat="1" ht="16.5" customHeight="1" thickBot="1">
      <c r="A54" s="1271"/>
      <c r="B54" s="1336"/>
      <c r="C54" s="1280"/>
      <c r="D54" s="1303"/>
      <c r="E54" s="1322"/>
      <c r="F54" s="816" t="s">
        <v>45</v>
      </c>
      <c r="G54" s="936">
        <f t="shared" ref="G54:M54" si="0">SUM(G52:G53)</f>
        <v>246.1</v>
      </c>
      <c r="H54" s="989">
        <f t="shared" ref="H54" si="1">SUM(H52:H53)</f>
        <v>246.1</v>
      </c>
      <c r="I54" s="221"/>
      <c r="J54" s="936">
        <f t="shared" si="0"/>
        <v>246.1</v>
      </c>
      <c r="K54" s="989">
        <f t="shared" ref="K54" si="2">SUM(K52:K53)</f>
        <v>246.1</v>
      </c>
      <c r="L54" s="335"/>
      <c r="M54" s="936">
        <f t="shared" si="0"/>
        <v>246.1</v>
      </c>
      <c r="N54" s="989">
        <f t="shared" ref="N54" si="3">SUM(N52:N53)</f>
        <v>246.1</v>
      </c>
      <c r="O54" s="221"/>
      <c r="P54" s="338"/>
      <c r="Q54" s="1326"/>
      <c r="R54" s="1329"/>
      <c r="S54" s="1329"/>
      <c r="T54" s="1332"/>
    </row>
    <row r="55" spans="1:20" s="1" customFormat="1" ht="12.75" customHeight="1">
      <c r="A55" s="1269" t="s">
        <v>11</v>
      </c>
      <c r="B55" s="1318" t="s">
        <v>11</v>
      </c>
      <c r="C55" s="1279" t="s">
        <v>23</v>
      </c>
      <c r="D55" s="1302" t="s">
        <v>46</v>
      </c>
      <c r="E55" s="1321"/>
      <c r="F55" s="216" t="s">
        <v>17</v>
      </c>
      <c r="G55" s="129">
        <f>315.2+48.8</f>
        <v>364</v>
      </c>
      <c r="H55" s="988">
        <f>315.2+48.8</f>
        <v>364</v>
      </c>
      <c r="I55" s="172"/>
      <c r="J55" s="129">
        <f t="shared" ref="J55:N55" si="4">315.2+48.8</f>
        <v>364</v>
      </c>
      <c r="K55" s="988">
        <f t="shared" si="4"/>
        <v>364</v>
      </c>
      <c r="L55" s="138"/>
      <c r="M55" s="129">
        <f t="shared" si="4"/>
        <v>364</v>
      </c>
      <c r="N55" s="988">
        <f t="shared" si="4"/>
        <v>364</v>
      </c>
      <c r="O55" s="138"/>
      <c r="P55" s="748" t="s">
        <v>47</v>
      </c>
      <c r="Q55" s="750">
        <v>31</v>
      </c>
      <c r="R55" s="903">
        <v>31</v>
      </c>
      <c r="S55" s="903">
        <v>31</v>
      </c>
      <c r="T55" s="906"/>
    </row>
    <row r="56" spans="1:20" s="1" customFormat="1" ht="9.75" customHeight="1">
      <c r="A56" s="1270"/>
      <c r="B56" s="1333"/>
      <c r="C56" s="1276"/>
      <c r="D56" s="1240"/>
      <c r="E56" s="1323"/>
      <c r="F56" s="811"/>
      <c r="G56" s="106"/>
      <c r="H56" s="984"/>
      <c r="I56" s="422"/>
      <c r="J56" s="106"/>
      <c r="K56" s="984"/>
      <c r="L56" s="137"/>
      <c r="M56" s="106"/>
      <c r="N56" s="984"/>
      <c r="O56" s="137"/>
      <c r="P56" s="748"/>
      <c r="Q56" s="750"/>
      <c r="R56" s="903"/>
      <c r="S56" s="903"/>
      <c r="T56" s="906"/>
    </row>
    <row r="57" spans="1:20" s="1" customFormat="1" ht="18" customHeight="1" thickBot="1">
      <c r="A57" s="1271"/>
      <c r="B57" s="1319"/>
      <c r="C57" s="1280"/>
      <c r="D57" s="1303"/>
      <c r="E57" s="1322"/>
      <c r="F57" s="816" t="s">
        <v>45</v>
      </c>
      <c r="G57" s="936">
        <f>SUM(G55:G56)</f>
        <v>364</v>
      </c>
      <c r="H57" s="989">
        <f>SUM(H55:H56)</f>
        <v>364</v>
      </c>
      <c r="I57" s="221"/>
      <c r="J57" s="936">
        <f>SUM(J55:J56)</f>
        <v>364</v>
      </c>
      <c r="K57" s="989">
        <f>SUM(K55:K56)</f>
        <v>364</v>
      </c>
      <c r="L57" s="335"/>
      <c r="M57" s="936">
        <f>SUM(M55:M56)</f>
        <v>364</v>
      </c>
      <c r="N57" s="989">
        <f>SUM(N55:N56)</f>
        <v>364</v>
      </c>
      <c r="O57" s="221"/>
      <c r="P57" s="901"/>
      <c r="Q57" s="908"/>
      <c r="R57" s="909"/>
      <c r="S57" s="909"/>
      <c r="T57" s="910"/>
    </row>
    <row r="58" spans="1:20" s="1" customFormat="1" ht="12.75" customHeight="1">
      <c r="A58" s="1269" t="s">
        <v>11</v>
      </c>
      <c r="B58" s="1272" t="s">
        <v>11</v>
      </c>
      <c r="C58" s="1279" t="s">
        <v>25</v>
      </c>
      <c r="D58" s="1302" t="s">
        <v>96</v>
      </c>
      <c r="E58" s="1321"/>
      <c r="F58" s="682" t="s">
        <v>17</v>
      </c>
      <c r="G58" s="129">
        <f>357.6+8.8</f>
        <v>366.40000000000003</v>
      </c>
      <c r="H58" s="988">
        <f>357.6+8.8</f>
        <v>366.40000000000003</v>
      </c>
      <c r="I58" s="172"/>
      <c r="J58" s="129">
        <f>357.6+3.9</f>
        <v>361.5</v>
      </c>
      <c r="K58" s="988">
        <f>357.6+3.9</f>
        <v>361.5</v>
      </c>
      <c r="L58" s="138"/>
      <c r="M58" s="129">
        <f>357.6+3.9</f>
        <v>361.5</v>
      </c>
      <c r="N58" s="988">
        <f>357.6+3.9</f>
        <v>361.5</v>
      </c>
      <c r="O58" s="172"/>
      <c r="P58" s="1167" t="s">
        <v>97</v>
      </c>
      <c r="Q58" s="749">
        <v>17</v>
      </c>
      <c r="R58" s="1312">
        <v>17</v>
      </c>
      <c r="S58" s="1312">
        <v>17</v>
      </c>
      <c r="T58" s="1315"/>
    </row>
    <row r="59" spans="1:20" s="1" customFormat="1" ht="12.75" customHeight="1">
      <c r="A59" s="1270"/>
      <c r="B59" s="1273"/>
      <c r="C59" s="1276"/>
      <c r="D59" s="1240"/>
      <c r="E59" s="1323"/>
      <c r="F59" s="110" t="s">
        <v>106</v>
      </c>
      <c r="G59" s="80">
        <v>17.399999999999999</v>
      </c>
      <c r="H59" s="982">
        <v>17.399999999999999</v>
      </c>
      <c r="I59" s="128"/>
      <c r="J59" s="80"/>
      <c r="K59" s="982"/>
      <c r="L59" s="136"/>
      <c r="M59" s="80"/>
      <c r="N59" s="982"/>
      <c r="O59" s="128"/>
      <c r="P59" s="1311"/>
      <c r="Q59" s="380"/>
      <c r="R59" s="1313"/>
      <c r="S59" s="1313"/>
      <c r="T59" s="1316"/>
    </row>
    <row r="60" spans="1:20" s="1" customFormat="1" ht="27.75" customHeight="1">
      <c r="A60" s="1270"/>
      <c r="B60" s="1273"/>
      <c r="C60" s="1276"/>
      <c r="D60" s="1240"/>
      <c r="E60" s="1323"/>
      <c r="F60" s="111"/>
      <c r="G60" s="106"/>
      <c r="H60" s="984"/>
      <c r="I60" s="422"/>
      <c r="J60" s="106"/>
      <c r="K60" s="984"/>
      <c r="L60" s="137"/>
      <c r="M60" s="106"/>
      <c r="N60" s="984"/>
      <c r="O60" s="137"/>
      <c r="P60" s="748" t="s">
        <v>180</v>
      </c>
      <c r="Q60" s="750">
        <v>1</v>
      </c>
      <c r="R60" s="1313"/>
      <c r="S60" s="1313"/>
      <c r="T60" s="1316"/>
    </row>
    <row r="61" spans="1:20" s="1" customFormat="1" ht="19.5" customHeight="1" thickBot="1">
      <c r="A61" s="1271"/>
      <c r="B61" s="1274"/>
      <c r="C61" s="1280"/>
      <c r="D61" s="1303"/>
      <c r="E61" s="1322"/>
      <c r="F61" s="816" t="s">
        <v>45</v>
      </c>
      <c r="G61" s="936">
        <f>SUM(G58:G60)</f>
        <v>383.8</v>
      </c>
      <c r="H61" s="989">
        <f>SUM(H58:H60)</f>
        <v>383.8</v>
      </c>
      <c r="I61" s="424"/>
      <c r="J61" s="935">
        <f>SUM(J58:J60)</f>
        <v>361.5</v>
      </c>
      <c r="K61" s="987">
        <f>SUM(K58:K60)</f>
        <v>361.5</v>
      </c>
      <c r="L61" s="968"/>
      <c r="M61" s="936">
        <f>SUM(M58:M60)</f>
        <v>361.5</v>
      </c>
      <c r="N61" s="989">
        <f>SUM(N58:N60)</f>
        <v>361.5</v>
      </c>
      <c r="O61" s="221"/>
      <c r="P61" s="921"/>
      <c r="Q61" s="720"/>
      <c r="R61" s="1314"/>
      <c r="S61" s="1314"/>
      <c r="T61" s="1317"/>
    </row>
    <row r="62" spans="1:20" s="1" customFormat="1" ht="17.25" customHeight="1">
      <c r="A62" s="1269" t="s">
        <v>11</v>
      </c>
      <c r="B62" s="1318" t="s">
        <v>11</v>
      </c>
      <c r="C62" s="1279" t="s">
        <v>27</v>
      </c>
      <c r="D62" s="1302" t="s">
        <v>48</v>
      </c>
      <c r="E62" s="1321"/>
      <c r="F62" s="33" t="s">
        <v>17</v>
      </c>
      <c r="G62" s="931">
        <v>23</v>
      </c>
      <c r="H62" s="990">
        <v>23</v>
      </c>
      <c r="I62" s="969"/>
      <c r="J62" s="134">
        <v>23</v>
      </c>
      <c r="K62" s="1003">
        <v>23</v>
      </c>
      <c r="L62" s="1013"/>
      <c r="M62" s="134">
        <v>23</v>
      </c>
      <c r="N62" s="1003">
        <v>23</v>
      </c>
      <c r="O62" s="1013"/>
      <c r="P62" s="748"/>
      <c r="Q62" s="908"/>
      <c r="R62" s="909"/>
      <c r="S62" s="909"/>
      <c r="T62" s="910"/>
    </row>
    <row r="63" spans="1:20" s="1" customFormat="1" ht="15.75" customHeight="1" thickBot="1">
      <c r="A63" s="1271"/>
      <c r="B63" s="1319"/>
      <c r="C63" s="1280"/>
      <c r="D63" s="1320"/>
      <c r="E63" s="1322"/>
      <c r="F63" s="816" t="s">
        <v>45</v>
      </c>
      <c r="G63" s="82">
        <f t="shared" ref="G63:M63" si="5">SUM(G62:G62)</f>
        <v>23</v>
      </c>
      <c r="H63" s="991">
        <f t="shared" ref="H63" si="6">SUM(H62:H62)</f>
        <v>23</v>
      </c>
      <c r="I63" s="256"/>
      <c r="J63" s="82">
        <f t="shared" si="5"/>
        <v>23</v>
      </c>
      <c r="K63" s="991">
        <f t="shared" ref="K63" si="7">SUM(K62:K62)</f>
        <v>23</v>
      </c>
      <c r="L63" s="171"/>
      <c r="M63" s="82">
        <f t="shared" si="5"/>
        <v>23</v>
      </c>
      <c r="N63" s="991">
        <f t="shared" ref="N63" si="8">SUM(N62:N62)</f>
        <v>23</v>
      </c>
      <c r="O63" s="221"/>
      <c r="P63" s="1014"/>
      <c r="Q63" s="750"/>
      <c r="R63" s="903"/>
      <c r="S63" s="903"/>
      <c r="T63" s="906"/>
    </row>
    <row r="64" spans="1:20" s="1" customFormat="1" ht="15" customHeight="1">
      <c r="A64" s="888" t="s">
        <v>11</v>
      </c>
      <c r="B64" s="241" t="s">
        <v>11</v>
      </c>
      <c r="C64" s="312" t="s">
        <v>30</v>
      </c>
      <c r="D64" s="1153" t="s">
        <v>49</v>
      </c>
      <c r="E64" s="324"/>
      <c r="F64" s="216" t="s">
        <v>17</v>
      </c>
      <c r="G64" s="129">
        <f>168.6+29</f>
        <v>197.6</v>
      </c>
      <c r="H64" s="988">
        <f>168.6+29</f>
        <v>197.6</v>
      </c>
      <c r="I64" s="138"/>
      <c r="J64" s="129">
        <f>193+29</f>
        <v>222</v>
      </c>
      <c r="K64" s="988">
        <f>193+29</f>
        <v>222</v>
      </c>
      <c r="L64" s="138"/>
      <c r="M64" s="129">
        <f>175+29</f>
        <v>204</v>
      </c>
      <c r="N64" s="988">
        <f>175+29</f>
        <v>204</v>
      </c>
      <c r="O64" s="172"/>
      <c r="P64" s="327"/>
      <c r="Q64" s="749"/>
      <c r="R64" s="902"/>
      <c r="S64" s="902"/>
      <c r="T64" s="905"/>
    </row>
    <row r="65" spans="1:20" s="1" customFormat="1" ht="15" customHeight="1">
      <c r="A65" s="889"/>
      <c r="B65" s="27"/>
      <c r="C65" s="199"/>
      <c r="D65" s="1154"/>
      <c r="E65" s="326"/>
      <c r="F65" s="19" t="s">
        <v>106</v>
      </c>
      <c r="G65" s="80">
        <v>20.3</v>
      </c>
      <c r="H65" s="982">
        <v>20.3</v>
      </c>
      <c r="I65" s="136"/>
      <c r="J65" s="80">
        <v>0</v>
      </c>
      <c r="K65" s="982">
        <v>0</v>
      </c>
      <c r="L65" s="136"/>
      <c r="M65" s="80">
        <v>0</v>
      </c>
      <c r="N65" s="982">
        <v>0</v>
      </c>
      <c r="O65" s="128"/>
      <c r="P65" s="748"/>
      <c r="Q65" s="750"/>
      <c r="R65" s="903"/>
      <c r="S65" s="903"/>
      <c r="T65" s="906"/>
    </row>
    <row r="66" spans="1:20" s="1" customFormat="1" ht="12" customHeight="1">
      <c r="A66" s="889"/>
      <c r="B66" s="27"/>
      <c r="C66" s="199"/>
      <c r="D66" s="1239" t="s">
        <v>100</v>
      </c>
      <c r="E66" s="69"/>
      <c r="F66" s="25"/>
      <c r="G66" s="937"/>
      <c r="H66" s="992"/>
      <c r="I66" s="970"/>
      <c r="J66" s="937"/>
      <c r="K66" s="992"/>
      <c r="L66" s="970"/>
      <c r="M66" s="937"/>
      <c r="N66" s="992"/>
      <c r="O66" s="1007"/>
      <c r="P66" s="1308" t="s">
        <v>90</v>
      </c>
      <c r="Q66" s="190">
        <v>3</v>
      </c>
      <c r="R66" s="145">
        <v>3</v>
      </c>
      <c r="S66" s="145">
        <v>3</v>
      </c>
      <c r="T66" s="906"/>
    </row>
    <row r="67" spans="1:20" s="1" customFormat="1" ht="15" customHeight="1">
      <c r="A67" s="889"/>
      <c r="B67" s="27"/>
      <c r="C67" s="199"/>
      <c r="D67" s="1307"/>
      <c r="E67" s="194"/>
      <c r="F67" s="19"/>
      <c r="G67" s="80"/>
      <c r="H67" s="982"/>
      <c r="I67" s="136"/>
      <c r="J67" s="80"/>
      <c r="K67" s="982"/>
      <c r="L67" s="136"/>
      <c r="M67" s="80"/>
      <c r="N67" s="982"/>
      <c r="O67" s="128"/>
      <c r="P67" s="1309"/>
      <c r="Q67" s="750"/>
      <c r="R67" s="903"/>
      <c r="S67" s="903"/>
      <c r="T67" s="906"/>
    </row>
    <row r="68" spans="1:20" s="1" customFormat="1" ht="27" customHeight="1">
      <c r="A68" s="889"/>
      <c r="B68" s="27"/>
      <c r="C68" s="199"/>
      <c r="D68" s="1307"/>
      <c r="E68" s="822" t="s">
        <v>169</v>
      </c>
      <c r="F68" s="823"/>
      <c r="G68" s="938"/>
      <c r="H68" s="993"/>
      <c r="I68" s="500"/>
      <c r="J68" s="938"/>
      <c r="K68" s="993"/>
      <c r="L68" s="500"/>
      <c r="M68" s="938"/>
      <c r="N68" s="993"/>
      <c r="O68" s="1008"/>
      <c r="P68" s="827" t="s">
        <v>108</v>
      </c>
      <c r="Q68" s="824">
        <v>1</v>
      </c>
      <c r="R68" s="825">
        <v>1</v>
      </c>
      <c r="S68" s="825">
        <v>1</v>
      </c>
      <c r="T68" s="963"/>
    </row>
    <row r="69" spans="1:20" s="1" customFormat="1" ht="30" customHeight="1">
      <c r="A69" s="889"/>
      <c r="B69" s="27"/>
      <c r="C69" s="199"/>
      <c r="D69" s="1239" t="s">
        <v>248</v>
      </c>
      <c r="E69" s="817" t="s">
        <v>169</v>
      </c>
      <c r="F69" s="25"/>
      <c r="G69" s="105"/>
      <c r="H69" s="981"/>
      <c r="I69" s="135"/>
      <c r="J69" s="105"/>
      <c r="K69" s="981"/>
      <c r="L69" s="135"/>
      <c r="M69" s="105"/>
      <c r="N69" s="981"/>
      <c r="O69" s="933"/>
      <c r="P69" s="819" t="s">
        <v>50</v>
      </c>
      <c r="Q69" s="151">
        <v>9</v>
      </c>
      <c r="R69" s="420">
        <v>9</v>
      </c>
      <c r="S69" s="420">
        <v>9</v>
      </c>
      <c r="T69" s="906"/>
    </row>
    <row r="70" spans="1:20" s="1" customFormat="1" ht="53.25" customHeight="1">
      <c r="A70" s="889"/>
      <c r="B70" s="27"/>
      <c r="C70" s="74"/>
      <c r="D70" s="1307"/>
      <c r="E70" s="61"/>
      <c r="F70" s="85"/>
      <c r="G70" s="398"/>
      <c r="H70" s="994"/>
      <c r="I70" s="971"/>
      <c r="J70" s="398"/>
      <c r="K70" s="994"/>
      <c r="L70" s="971"/>
      <c r="M70" s="398"/>
      <c r="N70" s="994"/>
      <c r="O70" s="1009"/>
      <c r="P70" s="820" t="s">
        <v>150</v>
      </c>
      <c r="Q70" s="152">
        <v>22</v>
      </c>
      <c r="R70" s="414">
        <v>22</v>
      </c>
      <c r="S70" s="414">
        <v>22</v>
      </c>
      <c r="T70" s="906"/>
    </row>
    <row r="71" spans="1:20" s="1" customFormat="1" ht="40.5" customHeight="1">
      <c r="A71" s="889"/>
      <c r="B71" s="27"/>
      <c r="C71" s="74"/>
      <c r="D71" s="1307"/>
      <c r="E71" s="61"/>
      <c r="F71" s="85"/>
      <c r="G71" s="398"/>
      <c r="H71" s="994"/>
      <c r="I71" s="971"/>
      <c r="J71" s="398"/>
      <c r="K71" s="994"/>
      <c r="L71" s="971"/>
      <c r="M71" s="398"/>
      <c r="N71" s="994"/>
      <c r="O71" s="1009"/>
      <c r="P71" s="820" t="s">
        <v>158</v>
      </c>
      <c r="Q71" s="152">
        <v>315</v>
      </c>
      <c r="R71" s="414">
        <v>315</v>
      </c>
      <c r="S71" s="414">
        <v>315</v>
      </c>
      <c r="T71" s="906"/>
    </row>
    <row r="72" spans="1:20" s="1" customFormat="1" ht="53.25" customHeight="1">
      <c r="A72" s="889"/>
      <c r="B72" s="27"/>
      <c r="C72" s="74"/>
      <c r="D72" s="1310"/>
      <c r="E72" s="61"/>
      <c r="F72" s="85"/>
      <c r="G72" s="130"/>
      <c r="H72" s="995"/>
      <c r="I72" s="972"/>
      <c r="J72" s="398"/>
      <c r="K72" s="994"/>
      <c r="L72" s="971"/>
      <c r="M72" s="398"/>
      <c r="N72" s="994"/>
      <c r="O72" s="1009"/>
      <c r="P72" s="369" t="s">
        <v>250</v>
      </c>
      <c r="Q72" s="317">
        <v>350</v>
      </c>
      <c r="R72" s="903"/>
      <c r="S72" s="903"/>
      <c r="T72" s="906"/>
    </row>
    <row r="73" spans="1:20" s="1" customFormat="1" ht="25.5" customHeight="1">
      <c r="A73" s="889"/>
      <c r="B73" s="27"/>
      <c r="C73" s="74"/>
      <c r="D73" s="1306" t="s">
        <v>166</v>
      </c>
      <c r="E73" s="818" t="s">
        <v>169</v>
      </c>
      <c r="F73" s="245"/>
      <c r="G73" s="188"/>
      <c r="H73" s="996"/>
      <c r="I73" s="366"/>
      <c r="J73" s="188"/>
      <c r="K73" s="996"/>
      <c r="L73" s="366"/>
      <c r="M73" s="188"/>
      <c r="N73" s="996"/>
      <c r="O73" s="184"/>
      <c r="P73" s="821" t="s">
        <v>159</v>
      </c>
      <c r="Q73" s="321">
        <v>35</v>
      </c>
      <c r="R73" s="428">
        <v>35</v>
      </c>
      <c r="S73" s="428">
        <v>35</v>
      </c>
      <c r="T73" s="962"/>
    </row>
    <row r="74" spans="1:20" s="1" customFormat="1" ht="27" customHeight="1">
      <c r="A74" s="889"/>
      <c r="B74" s="27"/>
      <c r="C74" s="74"/>
      <c r="D74" s="1245"/>
      <c r="E74" s="62"/>
      <c r="F74" s="86"/>
      <c r="G74" s="939"/>
      <c r="H74" s="997"/>
      <c r="I74" s="973"/>
      <c r="J74" s="939"/>
      <c r="K74" s="997"/>
      <c r="L74" s="973"/>
      <c r="M74" s="939"/>
      <c r="N74" s="997"/>
      <c r="O74" s="1010"/>
      <c r="P74" s="608" t="s">
        <v>173</v>
      </c>
      <c r="Q74" s="607">
        <v>1</v>
      </c>
      <c r="R74" s="609">
        <v>1</v>
      </c>
      <c r="S74" s="609">
        <v>1</v>
      </c>
      <c r="T74" s="906"/>
    </row>
    <row r="75" spans="1:20" s="1" customFormat="1" ht="15.75" customHeight="1" thickBot="1">
      <c r="A75" s="890"/>
      <c r="B75" s="244"/>
      <c r="C75" s="68"/>
      <c r="D75" s="828"/>
      <c r="E75" s="389"/>
      <c r="F75" s="816" t="s">
        <v>45</v>
      </c>
      <c r="G75" s="82">
        <f>SUM(G64:G74)</f>
        <v>217.9</v>
      </c>
      <c r="H75" s="991">
        <f>SUM(H64:H74)</f>
        <v>217.9</v>
      </c>
      <c r="I75" s="171"/>
      <c r="J75" s="82">
        <f t="shared" ref="J75:M75" si="9">SUM(J64:J74)</f>
        <v>222</v>
      </c>
      <c r="K75" s="991">
        <f t="shared" ref="K75" si="10">SUM(K64:K74)</f>
        <v>222</v>
      </c>
      <c r="L75" s="171"/>
      <c r="M75" s="82">
        <f t="shared" si="9"/>
        <v>204</v>
      </c>
      <c r="N75" s="991">
        <f t="shared" ref="N75" si="11">SUM(N64:N74)</f>
        <v>204</v>
      </c>
      <c r="O75" s="221"/>
      <c r="P75" s="758"/>
      <c r="Q75" s="751"/>
      <c r="R75" s="904"/>
      <c r="S75" s="904"/>
      <c r="T75" s="907"/>
    </row>
    <row r="76" spans="1:20" s="4" customFormat="1" ht="18" customHeight="1">
      <c r="A76" s="1270" t="s">
        <v>11</v>
      </c>
      <c r="B76" s="1273" t="s">
        <v>11</v>
      </c>
      <c r="C76" s="1276" t="s">
        <v>33</v>
      </c>
      <c r="D76" s="1240" t="s">
        <v>51</v>
      </c>
      <c r="E76" s="1298"/>
      <c r="F76" s="212" t="s">
        <v>17</v>
      </c>
      <c r="G76" s="80">
        <v>3337.6</v>
      </c>
      <c r="H76" s="982">
        <v>3337.6</v>
      </c>
      <c r="I76" s="136"/>
      <c r="J76" s="80">
        <v>1478</v>
      </c>
      <c r="K76" s="982">
        <v>1478</v>
      </c>
      <c r="L76" s="136"/>
      <c r="M76" s="80">
        <v>1739</v>
      </c>
      <c r="N76" s="982">
        <v>1739</v>
      </c>
      <c r="O76" s="128"/>
      <c r="P76" s="748" t="s">
        <v>136</v>
      </c>
      <c r="Q76" s="750">
        <v>3</v>
      </c>
      <c r="R76" s="903">
        <v>2</v>
      </c>
      <c r="S76" s="903">
        <v>3</v>
      </c>
      <c r="T76" s="906"/>
    </row>
    <row r="77" spans="1:20" s="4" customFormat="1" ht="6.75" customHeight="1">
      <c r="A77" s="1270"/>
      <c r="B77" s="1273"/>
      <c r="C77" s="1276"/>
      <c r="D77" s="1240"/>
      <c r="E77" s="1298"/>
      <c r="F77" s="64"/>
      <c r="G77" s="80"/>
      <c r="H77" s="982"/>
      <c r="I77" s="136"/>
      <c r="J77" s="80"/>
      <c r="K77" s="982"/>
      <c r="L77" s="136"/>
      <c r="M77" s="80"/>
      <c r="N77" s="984"/>
      <c r="O77" s="137"/>
      <c r="P77" s="748"/>
      <c r="Q77" s="750"/>
      <c r="R77" s="903"/>
      <c r="S77" s="903"/>
      <c r="T77" s="906"/>
    </row>
    <row r="78" spans="1:20" s="4" customFormat="1" ht="16.5" customHeight="1" thickBot="1">
      <c r="A78" s="1271"/>
      <c r="B78" s="1274"/>
      <c r="C78" s="1280"/>
      <c r="D78" s="1303"/>
      <c r="E78" s="1299"/>
      <c r="F78" s="200" t="s">
        <v>45</v>
      </c>
      <c r="G78" s="82">
        <f>G76</f>
        <v>3337.6</v>
      </c>
      <c r="H78" s="991">
        <f>H76</f>
        <v>3337.6</v>
      </c>
      <c r="I78" s="171"/>
      <c r="J78" s="82">
        <f t="shared" ref="J78:M78" si="12">J76</f>
        <v>1478</v>
      </c>
      <c r="K78" s="991">
        <f t="shared" ref="K78" si="13">K76</f>
        <v>1478</v>
      </c>
      <c r="L78" s="171"/>
      <c r="M78" s="82">
        <f t="shared" si="12"/>
        <v>1739</v>
      </c>
      <c r="N78" s="989">
        <f t="shared" ref="N78" si="14">N76</f>
        <v>1739</v>
      </c>
      <c r="O78" s="221"/>
      <c r="P78" s="758"/>
      <c r="Q78" s="751"/>
      <c r="R78" s="904"/>
      <c r="S78" s="904"/>
      <c r="T78" s="906"/>
    </row>
    <row r="79" spans="1:20" s="4" customFormat="1" ht="21" customHeight="1">
      <c r="A79" s="1269" t="s">
        <v>11</v>
      </c>
      <c r="B79" s="1272" t="s">
        <v>11</v>
      </c>
      <c r="C79" s="1300" t="s">
        <v>34</v>
      </c>
      <c r="D79" s="1302" t="s">
        <v>52</v>
      </c>
      <c r="E79" s="1304"/>
      <c r="F79" s="88" t="s">
        <v>17</v>
      </c>
      <c r="G79" s="940">
        <v>29</v>
      </c>
      <c r="H79" s="998">
        <v>29</v>
      </c>
      <c r="I79" s="974"/>
      <c r="J79" s="940">
        <v>29</v>
      </c>
      <c r="K79" s="998">
        <v>29</v>
      </c>
      <c r="L79" s="974"/>
      <c r="M79" s="940">
        <v>29</v>
      </c>
      <c r="N79" s="1015">
        <v>29</v>
      </c>
      <c r="O79" s="1016"/>
      <c r="P79" s="29"/>
      <c r="Q79" s="749"/>
      <c r="R79" s="902"/>
      <c r="S79" s="902"/>
      <c r="T79" s="906"/>
    </row>
    <row r="80" spans="1:20" s="4" customFormat="1" ht="18.75" customHeight="1" thickBot="1">
      <c r="A80" s="1271"/>
      <c r="B80" s="1274"/>
      <c r="C80" s="1301"/>
      <c r="D80" s="1303"/>
      <c r="E80" s="1305"/>
      <c r="F80" s="84" t="s">
        <v>45</v>
      </c>
      <c r="G80" s="82">
        <f>G79</f>
        <v>29</v>
      </c>
      <c r="H80" s="991">
        <f>H79</f>
        <v>29</v>
      </c>
      <c r="I80" s="171"/>
      <c r="J80" s="82">
        <f t="shared" ref="J80:M80" si="15">J79</f>
        <v>29</v>
      </c>
      <c r="K80" s="991">
        <f t="shared" ref="K80" si="16">K79</f>
        <v>29</v>
      </c>
      <c r="L80" s="171"/>
      <c r="M80" s="82">
        <f t="shared" si="15"/>
        <v>29</v>
      </c>
      <c r="N80" s="989">
        <f t="shared" ref="N80" si="17">N79</f>
        <v>29</v>
      </c>
      <c r="O80" s="221"/>
      <c r="P80" s="956"/>
      <c r="Q80" s="751"/>
      <c r="R80" s="904"/>
      <c r="S80" s="904"/>
      <c r="T80" s="906"/>
    </row>
    <row r="81" spans="1:20" s="1" customFormat="1" ht="14.25" customHeight="1">
      <c r="A81" s="30" t="s">
        <v>11</v>
      </c>
      <c r="B81" s="31" t="s">
        <v>11</v>
      </c>
      <c r="C81" s="203" t="s">
        <v>37</v>
      </c>
      <c r="D81" s="1153" t="s">
        <v>53</v>
      </c>
      <c r="E81" s="32"/>
      <c r="F81" s="67" t="s">
        <v>17</v>
      </c>
      <c r="G81" s="129">
        <v>29.8</v>
      </c>
      <c r="H81" s="988">
        <v>29.8</v>
      </c>
      <c r="I81" s="172"/>
      <c r="J81" s="129">
        <v>104.1</v>
      </c>
      <c r="K81" s="988">
        <v>104.1</v>
      </c>
      <c r="L81" s="172"/>
      <c r="M81" s="129">
        <v>701.1</v>
      </c>
      <c r="N81" s="988">
        <v>701.1</v>
      </c>
      <c r="O81" s="172"/>
      <c r="P81" s="327"/>
      <c r="Q81" s="749"/>
      <c r="R81" s="902"/>
      <c r="S81" s="902"/>
      <c r="T81" s="906"/>
    </row>
    <row r="82" spans="1:20" s="1" customFormat="1" ht="14.25" customHeight="1">
      <c r="A82" s="13"/>
      <c r="B82" s="14"/>
      <c r="C82" s="197"/>
      <c r="D82" s="1154"/>
      <c r="E82" s="34"/>
      <c r="F82" s="64" t="s">
        <v>167</v>
      </c>
      <c r="G82" s="80">
        <v>20</v>
      </c>
      <c r="H82" s="982">
        <v>20</v>
      </c>
      <c r="I82" s="128"/>
      <c r="J82" s="80"/>
      <c r="K82" s="982"/>
      <c r="L82" s="128"/>
      <c r="M82" s="80"/>
      <c r="N82" s="982"/>
      <c r="O82" s="128"/>
      <c r="P82" s="748"/>
      <c r="Q82" s="750"/>
      <c r="R82" s="903"/>
      <c r="S82" s="903"/>
      <c r="T82" s="906"/>
    </row>
    <row r="83" spans="1:20" s="1" customFormat="1" ht="14.25" customHeight="1">
      <c r="A83" s="13"/>
      <c r="B83" s="14"/>
      <c r="C83" s="197"/>
      <c r="D83" s="1154"/>
      <c r="E83" s="34"/>
      <c r="F83" s="48" t="s">
        <v>21</v>
      </c>
      <c r="G83" s="80">
        <v>106.7</v>
      </c>
      <c r="H83" s="982">
        <v>106.7</v>
      </c>
      <c r="I83" s="128"/>
      <c r="J83" s="80">
        <v>89.5</v>
      </c>
      <c r="K83" s="982">
        <v>89.5</v>
      </c>
      <c r="L83" s="128"/>
      <c r="M83" s="80">
        <v>89.5</v>
      </c>
      <c r="N83" s="982">
        <v>89.5</v>
      </c>
      <c r="O83" s="128"/>
      <c r="P83" s="748"/>
      <c r="Q83" s="750"/>
      <c r="R83" s="903"/>
      <c r="S83" s="903"/>
      <c r="T83" s="906"/>
    </row>
    <row r="84" spans="1:20" s="1" customFormat="1" ht="14.25" customHeight="1">
      <c r="A84" s="13"/>
      <c r="B84" s="14"/>
      <c r="C84" s="197"/>
      <c r="D84" s="1154"/>
      <c r="E84" s="34"/>
      <c r="F84" s="48" t="s">
        <v>22</v>
      </c>
      <c r="G84" s="80">
        <v>143.6</v>
      </c>
      <c r="H84" s="982">
        <v>143.6</v>
      </c>
      <c r="I84" s="128"/>
      <c r="J84" s="80">
        <v>0</v>
      </c>
      <c r="K84" s="982">
        <v>0</v>
      </c>
      <c r="L84" s="128"/>
      <c r="M84" s="80">
        <v>0</v>
      </c>
      <c r="N84" s="982">
        <v>0</v>
      </c>
      <c r="O84" s="128"/>
      <c r="P84" s="748"/>
      <c r="Q84" s="750"/>
      <c r="R84" s="903"/>
      <c r="S84" s="903"/>
      <c r="T84" s="906"/>
    </row>
    <row r="85" spans="1:20" s="1" customFormat="1" ht="14.25" customHeight="1">
      <c r="A85" s="13"/>
      <c r="B85" s="14"/>
      <c r="C85" s="197"/>
      <c r="D85" s="396"/>
      <c r="E85" s="34"/>
      <c r="F85" s="45" t="s">
        <v>106</v>
      </c>
      <c r="G85" s="80">
        <v>96.7</v>
      </c>
      <c r="H85" s="982">
        <v>96.7</v>
      </c>
      <c r="I85" s="128"/>
      <c r="J85" s="80">
        <v>0</v>
      </c>
      <c r="K85" s="982">
        <v>0</v>
      </c>
      <c r="L85" s="128"/>
      <c r="M85" s="80">
        <v>0</v>
      </c>
      <c r="N85" s="982">
        <v>0</v>
      </c>
      <c r="O85" s="128"/>
      <c r="P85" s="748"/>
      <c r="Q85" s="750"/>
      <c r="R85" s="903"/>
      <c r="S85" s="903"/>
      <c r="T85" s="906"/>
    </row>
    <row r="86" spans="1:20" s="1" customFormat="1" ht="15.75" customHeight="1">
      <c r="A86" s="13"/>
      <c r="B86" s="14"/>
      <c r="C86" s="197"/>
      <c r="D86" s="1239" t="s">
        <v>54</v>
      </c>
      <c r="E86" s="34"/>
      <c r="F86" s="25"/>
      <c r="G86" s="105"/>
      <c r="H86" s="981"/>
      <c r="I86" s="933"/>
      <c r="J86" s="105"/>
      <c r="K86" s="981"/>
      <c r="L86" s="933"/>
      <c r="M86" s="105"/>
      <c r="N86" s="981"/>
      <c r="O86" s="933"/>
      <c r="P86" s="1165" t="s">
        <v>98</v>
      </c>
      <c r="Q86" s="153">
        <v>67</v>
      </c>
      <c r="R86" s="145">
        <v>50</v>
      </c>
      <c r="S86" s="145">
        <v>50</v>
      </c>
      <c r="T86" s="906"/>
    </row>
    <row r="87" spans="1:20" s="1" customFormat="1" ht="15.75" customHeight="1">
      <c r="A87" s="13"/>
      <c r="B87" s="14"/>
      <c r="C87" s="197"/>
      <c r="D87" s="1245"/>
      <c r="E87" s="34"/>
      <c r="F87" s="22"/>
      <c r="G87" s="106"/>
      <c r="H87" s="984"/>
      <c r="I87" s="422"/>
      <c r="J87" s="106"/>
      <c r="K87" s="984"/>
      <c r="L87" s="422"/>
      <c r="M87" s="106"/>
      <c r="N87" s="984"/>
      <c r="O87" s="422"/>
      <c r="P87" s="1294"/>
      <c r="Q87" s="143"/>
      <c r="R87" s="143"/>
      <c r="S87" s="143"/>
      <c r="T87" s="906"/>
    </row>
    <row r="88" spans="1:20" s="1" customFormat="1" ht="14.25" customHeight="1">
      <c r="A88" s="13"/>
      <c r="B88" s="14"/>
      <c r="C88" s="197"/>
      <c r="D88" s="1295" t="s">
        <v>55</v>
      </c>
      <c r="E88" s="34"/>
      <c r="F88" s="342"/>
      <c r="G88" s="80"/>
      <c r="H88" s="982"/>
      <c r="I88" s="128"/>
      <c r="J88" s="80"/>
      <c r="K88" s="982"/>
      <c r="L88" s="128"/>
      <c r="M88" s="80"/>
      <c r="N88" s="982"/>
      <c r="O88" s="128"/>
      <c r="P88" s="1168" t="s">
        <v>110</v>
      </c>
      <c r="Q88" s="903">
        <v>18</v>
      </c>
      <c r="R88" s="903">
        <v>18</v>
      </c>
      <c r="S88" s="903">
        <v>18</v>
      </c>
      <c r="T88" s="906"/>
    </row>
    <row r="89" spans="1:20" s="1" customFormat="1" ht="16.5" customHeight="1">
      <c r="A89" s="13"/>
      <c r="B89" s="14"/>
      <c r="C89" s="197"/>
      <c r="D89" s="1296"/>
      <c r="E89" s="34"/>
      <c r="F89" s="22"/>
      <c r="G89" s="106"/>
      <c r="H89" s="984"/>
      <c r="I89" s="422"/>
      <c r="J89" s="106"/>
      <c r="K89" s="984"/>
      <c r="L89" s="422"/>
      <c r="M89" s="106"/>
      <c r="N89" s="984"/>
      <c r="O89" s="422"/>
      <c r="P89" s="1166"/>
      <c r="Q89" s="143"/>
      <c r="R89" s="143"/>
      <c r="S89" s="143"/>
      <c r="T89" s="906"/>
    </row>
    <row r="90" spans="1:20" s="1" customFormat="1" ht="15.75" customHeight="1">
      <c r="A90" s="13"/>
      <c r="B90" s="14"/>
      <c r="C90" s="197"/>
      <c r="D90" s="1297" t="s">
        <v>56</v>
      </c>
      <c r="E90" s="34"/>
      <c r="F90" s="19"/>
      <c r="G90" s="80"/>
      <c r="H90" s="982"/>
      <c r="I90" s="128"/>
      <c r="J90" s="80"/>
      <c r="K90" s="982"/>
      <c r="L90" s="128"/>
      <c r="M90" s="80"/>
      <c r="N90" s="982"/>
      <c r="O90" s="128"/>
      <c r="P90" s="866" t="s">
        <v>111</v>
      </c>
      <c r="Q90" s="146">
        <v>7</v>
      </c>
      <c r="R90" s="146">
        <v>4</v>
      </c>
      <c r="S90" s="146">
        <v>4</v>
      </c>
      <c r="T90" s="251"/>
    </row>
    <row r="91" spans="1:20" s="1" customFormat="1" ht="36.75" customHeight="1">
      <c r="A91" s="13"/>
      <c r="B91" s="14"/>
      <c r="C91" s="197"/>
      <c r="D91" s="1266"/>
      <c r="E91" s="34"/>
      <c r="F91" s="342"/>
      <c r="G91" s="80"/>
      <c r="H91" s="982"/>
      <c r="I91" s="128"/>
      <c r="J91" s="80"/>
      <c r="K91" s="982"/>
      <c r="L91" s="128"/>
      <c r="M91" s="80"/>
      <c r="N91" s="982"/>
      <c r="O91" s="128"/>
      <c r="P91" s="869"/>
      <c r="Q91" s="250"/>
      <c r="R91" s="250"/>
      <c r="S91" s="250"/>
      <c r="T91" s="251"/>
    </row>
    <row r="92" spans="1:20" s="1" customFormat="1" ht="24" customHeight="1">
      <c r="A92" s="13"/>
      <c r="B92" s="36"/>
      <c r="C92" s="204"/>
      <c r="D92" s="1239" t="s">
        <v>109</v>
      </c>
      <c r="E92" s="20"/>
      <c r="F92" s="25"/>
      <c r="G92" s="105"/>
      <c r="H92" s="981"/>
      <c r="I92" s="933"/>
      <c r="J92" s="105"/>
      <c r="K92" s="981"/>
      <c r="L92" s="933"/>
      <c r="M92" s="105"/>
      <c r="N92" s="981"/>
      <c r="O92" s="933"/>
      <c r="P92" s="900" t="s">
        <v>87</v>
      </c>
      <c r="Q92" s="145">
        <v>2</v>
      </c>
      <c r="R92" s="145">
        <v>2</v>
      </c>
      <c r="S92" s="145">
        <v>2</v>
      </c>
      <c r="T92" s="906"/>
    </row>
    <row r="93" spans="1:20" s="1" customFormat="1" ht="26.25" customHeight="1">
      <c r="A93" s="13"/>
      <c r="B93" s="36"/>
      <c r="C93" s="204"/>
      <c r="D93" s="1245"/>
      <c r="E93" s="20"/>
      <c r="F93" s="22"/>
      <c r="G93" s="106"/>
      <c r="H93" s="984"/>
      <c r="I93" s="975"/>
      <c r="J93" s="106"/>
      <c r="K93" s="984"/>
      <c r="L93" s="975"/>
      <c r="M93" s="106"/>
      <c r="N93" s="984"/>
      <c r="O93" s="422"/>
      <c r="P93" s="211"/>
      <c r="Q93" s="143"/>
      <c r="R93" s="143"/>
      <c r="S93" s="143"/>
      <c r="T93" s="906"/>
    </row>
    <row r="94" spans="1:20" s="1" customFormat="1" ht="19.5" customHeight="1">
      <c r="A94" s="13"/>
      <c r="B94" s="14"/>
      <c r="C94" s="197"/>
      <c r="D94" s="1239" t="s">
        <v>151</v>
      </c>
      <c r="E94" s="34"/>
      <c r="F94" s="25"/>
      <c r="G94" s="105"/>
      <c r="H94" s="981"/>
      <c r="I94" s="976"/>
      <c r="J94" s="105"/>
      <c r="K94" s="981"/>
      <c r="L94" s="976"/>
      <c r="M94" s="105"/>
      <c r="N94" s="981"/>
      <c r="O94" s="933"/>
      <c r="P94" s="900" t="s">
        <v>112</v>
      </c>
      <c r="Q94" s="145">
        <v>10</v>
      </c>
      <c r="R94" s="145">
        <v>10</v>
      </c>
      <c r="S94" s="145">
        <v>10</v>
      </c>
      <c r="T94" s="906"/>
    </row>
    <row r="95" spans="1:20" s="1" customFormat="1" ht="32.25" customHeight="1">
      <c r="A95" s="13"/>
      <c r="B95" s="36"/>
      <c r="C95" s="204"/>
      <c r="D95" s="1241"/>
      <c r="E95" s="308"/>
      <c r="F95" s="22"/>
      <c r="G95" s="106"/>
      <c r="H95" s="984"/>
      <c r="I95" s="975"/>
      <c r="J95" s="106"/>
      <c r="K95" s="984"/>
      <c r="L95" s="975"/>
      <c r="M95" s="106"/>
      <c r="N95" s="984"/>
      <c r="O95" s="422"/>
      <c r="P95" s="218"/>
      <c r="Q95" s="143"/>
      <c r="R95" s="143"/>
      <c r="S95" s="143"/>
      <c r="T95" s="906"/>
    </row>
    <row r="96" spans="1:20" s="1" customFormat="1" ht="54" customHeight="1">
      <c r="A96" s="13"/>
      <c r="B96" s="36"/>
      <c r="C96" s="204"/>
      <c r="D96" s="306" t="s">
        <v>117</v>
      </c>
      <c r="E96" s="308"/>
      <c r="F96" s="22"/>
      <c r="G96" s="106"/>
      <c r="H96" s="984"/>
      <c r="I96" s="975"/>
      <c r="J96" s="106"/>
      <c r="K96" s="984"/>
      <c r="L96" s="975"/>
      <c r="M96" s="106"/>
      <c r="N96" s="984"/>
      <c r="O96" s="422"/>
      <c r="P96" s="218" t="s">
        <v>115</v>
      </c>
      <c r="Q96" s="143">
        <v>116</v>
      </c>
      <c r="R96" s="143">
        <v>116</v>
      </c>
      <c r="S96" s="143">
        <v>116</v>
      </c>
      <c r="T96" s="906"/>
    </row>
    <row r="97" spans="1:20" s="1" customFormat="1" ht="25.5" customHeight="1">
      <c r="A97" s="13"/>
      <c r="B97" s="14"/>
      <c r="C97" s="204"/>
      <c r="D97" s="1292" t="s">
        <v>57</v>
      </c>
      <c r="E97" s="34"/>
      <c r="F97" s="25"/>
      <c r="G97" s="188"/>
      <c r="H97" s="996"/>
      <c r="I97" s="366"/>
      <c r="J97" s="188"/>
      <c r="K97" s="996"/>
      <c r="L97" s="366"/>
      <c r="M97" s="188"/>
      <c r="N97" s="996"/>
      <c r="O97" s="186"/>
      <c r="P97" s="869" t="s">
        <v>58</v>
      </c>
      <c r="Q97" s="250">
        <v>30</v>
      </c>
      <c r="R97" s="250">
        <v>30</v>
      </c>
      <c r="S97" s="250">
        <v>30</v>
      </c>
      <c r="T97" s="251"/>
    </row>
    <row r="98" spans="1:20" s="1" customFormat="1" ht="19.5" customHeight="1">
      <c r="A98" s="13"/>
      <c r="B98" s="14"/>
      <c r="C98" s="204"/>
      <c r="D98" s="1293"/>
      <c r="E98" s="34"/>
      <c r="F98" s="22"/>
      <c r="G98" s="158"/>
      <c r="H98" s="999"/>
      <c r="I98" s="977"/>
      <c r="J98" s="158"/>
      <c r="K98" s="999"/>
      <c r="L98" s="977"/>
      <c r="M98" s="158"/>
      <c r="N98" s="999"/>
      <c r="O98" s="663"/>
      <c r="P98" s="927"/>
      <c r="Q98" s="147"/>
      <c r="R98" s="147"/>
      <c r="S98" s="147"/>
      <c r="T98" s="251"/>
    </row>
    <row r="99" spans="1:20" s="1" customFormat="1" ht="42" customHeight="1">
      <c r="A99" s="13"/>
      <c r="B99" s="36"/>
      <c r="C99" s="204"/>
      <c r="D99" s="306" t="s">
        <v>59</v>
      </c>
      <c r="E99" s="308"/>
      <c r="F99" s="22"/>
      <c r="G99" s="106"/>
      <c r="H99" s="984"/>
      <c r="I99" s="975"/>
      <c r="J99" s="106"/>
      <c r="K99" s="984"/>
      <c r="L99" s="975"/>
      <c r="M99" s="106"/>
      <c r="N99" s="984"/>
      <c r="O99" s="422"/>
      <c r="P99" s="218" t="s">
        <v>60</v>
      </c>
      <c r="Q99" s="143">
        <v>80</v>
      </c>
      <c r="R99" s="143">
        <v>80</v>
      </c>
      <c r="S99" s="143">
        <v>80</v>
      </c>
      <c r="T99" s="906"/>
    </row>
    <row r="100" spans="1:20" s="1" customFormat="1" ht="15" customHeight="1">
      <c r="A100" s="13"/>
      <c r="B100" s="36"/>
      <c r="C100" s="204"/>
      <c r="D100" s="1239" t="s">
        <v>61</v>
      </c>
      <c r="E100" s="34"/>
      <c r="F100" s="25"/>
      <c r="G100" s="105"/>
      <c r="H100" s="981"/>
      <c r="I100" s="933"/>
      <c r="J100" s="105"/>
      <c r="K100" s="981"/>
      <c r="L100" s="135"/>
      <c r="M100" s="105"/>
      <c r="N100" s="981"/>
      <c r="O100" s="933"/>
      <c r="P100" s="1165" t="s">
        <v>152</v>
      </c>
      <c r="Q100" s="145">
        <v>1</v>
      </c>
      <c r="R100" s="145">
        <v>1</v>
      </c>
      <c r="S100" s="145">
        <v>1</v>
      </c>
      <c r="T100" s="906"/>
    </row>
    <row r="101" spans="1:20" s="1" customFormat="1" ht="16.5" customHeight="1">
      <c r="A101" s="13"/>
      <c r="B101" s="36"/>
      <c r="C101" s="313"/>
      <c r="D101" s="1241"/>
      <c r="E101" s="308"/>
      <c r="F101" s="45"/>
      <c r="G101" s="106"/>
      <c r="H101" s="984"/>
      <c r="I101" s="422"/>
      <c r="J101" s="106"/>
      <c r="K101" s="984"/>
      <c r="L101" s="137"/>
      <c r="M101" s="106"/>
      <c r="N101" s="984"/>
      <c r="O101" s="422"/>
      <c r="P101" s="1166"/>
      <c r="Q101" s="903"/>
      <c r="R101" s="903"/>
      <c r="S101" s="903"/>
      <c r="T101" s="906"/>
    </row>
    <row r="102" spans="1:20" s="1" customFormat="1" ht="17.25" customHeight="1">
      <c r="A102" s="13"/>
      <c r="B102" s="36"/>
      <c r="C102" s="313"/>
      <c r="D102" s="1237" t="s">
        <v>62</v>
      </c>
      <c r="E102" s="308"/>
      <c r="F102" s="48"/>
      <c r="G102" s="80"/>
      <c r="H102" s="982"/>
      <c r="I102" s="128"/>
      <c r="J102" s="80"/>
      <c r="K102" s="982"/>
      <c r="L102" s="136"/>
      <c r="M102" s="80"/>
      <c r="N102" s="982"/>
      <c r="O102" s="128"/>
      <c r="P102" s="1221" t="s">
        <v>138</v>
      </c>
      <c r="Q102" s="587">
        <v>100</v>
      </c>
      <c r="R102" s="247"/>
      <c r="S102" s="247"/>
      <c r="T102" s="299"/>
    </row>
    <row r="103" spans="1:20" s="1" customFormat="1" ht="14.25" customHeight="1">
      <c r="A103" s="13"/>
      <c r="B103" s="36"/>
      <c r="C103" s="313"/>
      <c r="D103" s="1290"/>
      <c r="E103" s="308"/>
      <c r="F103" s="48"/>
      <c r="G103" s="80"/>
      <c r="H103" s="982"/>
      <c r="I103" s="128"/>
      <c r="J103" s="80"/>
      <c r="K103" s="982"/>
      <c r="L103" s="136"/>
      <c r="M103" s="80"/>
      <c r="N103" s="982"/>
      <c r="O103" s="128"/>
      <c r="P103" s="1251"/>
      <c r="Q103" s="281"/>
      <c r="R103" s="281"/>
      <c r="S103" s="281"/>
      <c r="T103" s="299"/>
    </row>
    <row r="104" spans="1:20" s="1" customFormat="1" ht="30.75" customHeight="1">
      <c r="A104" s="13"/>
      <c r="B104" s="36"/>
      <c r="C104" s="313"/>
      <c r="D104" s="1290"/>
      <c r="E104" s="308"/>
      <c r="F104" s="48"/>
      <c r="G104" s="80"/>
      <c r="H104" s="982"/>
      <c r="I104" s="128"/>
      <c r="J104" s="80"/>
      <c r="K104" s="982"/>
      <c r="L104" s="136"/>
      <c r="M104" s="80"/>
      <c r="N104" s="982"/>
      <c r="O104" s="128"/>
      <c r="P104" s="126" t="s">
        <v>137</v>
      </c>
      <c r="Q104" s="586">
        <v>100</v>
      </c>
      <c r="R104" s="354"/>
      <c r="S104" s="354"/>
      <c r="T104" s="299"/>
    </row>
    <row r="105" spans="1:20" s="1" customFormat="1" ht="15" customHeight="1">
      <c r="A105" s="13"/>
      <c r="B105" s="36"/>
      <c r="C105" s="313"/>
      <c r="D105" s="872"/>
      <c r="E105" s="308"/>
      <c r="F105" s="95"/>
      <c r="G105" s="80"/>
      <c r="H105" s="982"/>
      <c r="I105" s="136"/>
      <c r="J105" s="80"/>
      <c r="K105" s="982"/>
      <c r="L105" s="136"/>
      <c r="M105" s="80"/>
      <c r="N105" s="982"/>
      <c r="O105" s="128"/>
      <c r="P105" s="1201" t="s">
        <v>135</v>
      </c>
      <c r="Q105" s="154">
        <v>100</v>
      </c>
      <c r="R105" s="154"/>
      <c r="S105" s="154"/>
      <c r="T105" s="299"/>
    </row>
    <row r="106" spans="1:20" s="1" customFormat="1" ht="24" customHeight="1">
      <c r="A106" s="13"/>
      <c r="B106" s="36"/>
      <c r="C106" s="313"/>
      <c r="D106" s="872"/>
      <c r="E106" s="308"/>
      <c r="F106" s="95"/>
      <c r="G106" s="80"/>
      <c r="H106" s="982"/>
      <c r="I106" s="136"/>
      <c r="J106" s="80"/>
      <c r="K106" s="982"/>
      <c r="L106" s="136"/>
      <c r="M106" s="80"/>
      <c r="N106" s="982"/>
      <c r="O106" s="128"/>
      <c r="P106" s="1291"/>
      <c r="Q106" s="281"/>
      <c r="R106" s="281"/>
      <c r="S106" s="281"/>
      <c r="T106" s="299"/>
    </row>
    <row r="107" spans="1:20" s="1" customFormat="1" ht="29.25" customHeight="1">
      <c r="A107" s="13"/>
      <c r="B107" s="36"/>
      <c r="C107" s="313"/>
      <c r="D107" s="878"/>
      <c r="E107" s="308"/>
      <c r="F107" s="99"/>
      <c r="G107" s="106"/>
      <c r="H107" s="984"/>
      <c r="I107" s="137"/>
      <c r="J107" s="106"/>
      <c r="K107" s="984"/>
      <c r="L107" s="137"/>
      <c r="M107" s="106"/>
      <c r="N107" s="984"/>
      <c r="O107" s="422"/>
      <c r="P107" s="874" t="s">
        <v>129</v>
      </c>
      <c r="Q107" s="248"/>
      <c r="R107" s="248">
        <v>100</v>
      </c>
      <c r="S107" s="248"/>
      <c r="T107" s="299"/>
    </row>
    <row r="108" spans="1:20" s="1" customFormat="1" ht="25.5" customHeight="1">
      <c r="A108" s="13"/>
      <c r="B108" s="14"/>
      <c r="C108" s="204"/>
      <c r="D108" s="1289" t="s">
        <v>153</v>
      </c>
      <c r="E108" s="308"/>
      <c r="F108" s="183"/>
      <c r="G108" s="188"/>
      <c r="H108" s="996"/>
      <c r="I108" s="978"/>
      <c r="J108" s="952"/>
      <c r="K108" s="1004"/>
      <c r="L108" s="1001"/>
      <c r="M108" s="952"/>
      <c r="N108" s="1004"/>
      <c r="O108" s="1011"/>
      <c r="P108" s="900" t="s">
        <v>221</v>
      </c>
      <c r="Q108" s="146"/>
      <c r="R108" s="146"/>
      <c r="S108" s="146">
        <v>25</v>
      </c>
      <c r="T108" s="251"/>
    </row>
    <row r="109" spans="1:20" s="1" customFormat="1" ht="15.75" customHeight="1">
      <c r="A109" s="13"/>
      <c r="B109" s="14"/>
      <c r="C109" s="204"/>
      <c r="D109" s="1239"/>
      <c r="E109" s="833"/>
      <c r="F109" s="187"/>
      <c r="G109" s="158"/>
      <c r="H109" s="999"/>
      <c r="I109" s="979"/>
      <c r="J109" s="953"/>
      <c r="K109" s="1005"/>
      <c r="L109" s="1002"/>
      <c r="M109" s="953"/>
      <c r="N109" s="1005"/>
      <c r="O109" s="1012"/>
      <c r="P109" s="352"/>
      <c r="Q109" s="353"/>
      <c r="R109" s="250"/>
      <c r="S109" s="250"/>
      <c r="T109" s="251"/>
    </row>
    <row r="110" spans="1:20" s="1" customFormat="1" ht="16.5" customHeight="1">
      <c r="A110" s="13"/>
      <c r="B110" s="14"/>
      <c r="C110" s="204"/>
      <c r="D110" s="1289" t="s">
        <v>223</v>
      </c>
      <c r="E110" s="315" t="s">
        <v>211</v>
      </c>
      <c r="F110" s="183"/>
      <c r="G110" s="188"/>
      <c r="H110" s="996"/>
      <c r="I110" s="978"/>
      <c r="J110" s="952"/>
      <c r="K110" s="1004"/>
      <c r="L110" s="1001"/>
      <c r="M110" s="952"/>
      <c r="N110" s="1004"/>
      <c r="O110" s="1011"/>
      <c r="P110" s="900" t="s">
        <v>251</v>
      </c>
      <c r="Q110" s="146">
        <v>1</v>
      </c>
      <c r="R110" s="146"/>
      <c r="S110" s="146"/>
      <c r="T110" s="251"/>
    </row>
    <row r="111" spans="1:20" s="1" customFormat="1" ht="24.75" customHeight="1">
      <c r="A111" s="13"/>
      <c r="B111" s="14"/>
      <c r="C111" s="204"/>
      <c r="D111" s="1289"/>
      <c r="E111" s="833"/>
      <c r="F111" s="187"/>
      <c r="G111" s="158"/>
      <c r="H111" s="999"/>
      <c r="I111" s="979"/>
      <c r="J111" s="953"/>
      <c r="K111" s="1005"/>
      <c r="L111" s="1002"/>
      <c r="M111" s="953"/>
      <c r="N111" s="1017"/>
      <c r="O111" s="1018"/>
      <c r="P111" s="867" t="s">
        <v>224</v>
      </c>
      <c r="Q111" s="832"/>
      <c r="R111" s="147"/>
      <c r="S111" s="147"/>
      <c r="T111" s="251"/>
    </row>
    <row r="112" spans="1:20" s="4" customFormat="1" ht="18.75" customHeight="1" thickBot="1">
      <c r="A112" s="13"/>
      <c r="B112" s="36"/>
      <c r="C112" s="313"/>
      <c r="D112" s="831"/>
      <c r="E112" s="830"/>
      <c r="F112" s="84" t="s">
        <v>45</v>
      </c>
      <c r="G112" s="82">
        <f>SUM(G81:G85)</f>
        <v>396.8</v>
      </c>
      <c r="H112" s="991">
        <f>SUM(H81:H85)</f>
        <v>396.8</v>
      </c>
      <c r="I112" s="171"/>
      <c r="J112" s="82">
        <f t="shared" ref="J112:M112" si="18">SUM(J81:J85)</f>
        <v>193.6</v>
      </c>
      <c r="K112" s="991">
        <f t="shared" ref="K112" si="19">SUM(K81:K85)</f>
        <v>193.6</v>
      </c>
      <c r="L112" s="171"/>
      <c r="M112" s="82">
        <f t="shared" si="18"/>
        <v>790.6</v>
      </c>
      <c r="N112" s="989">
        <f t="shared" ref="N112" si="20">SUM(N81:N85)</f>
        <v>790.6</v>
      </c>
      <c r="O112" s="221"/>
      <c r="P112" s="956"/>
      <c r="Q112" s="751"/>
      <c r="R112" s="904"/>
      <c r="S112" s="904"/>
      <c r="T112" s="907"/>
    </row>
    <row r="113" spans="1:20" s="1" customFormat="1" ht="16.5" customHeight="1">
      <c r="A113" s="1269" t="s">
        <v>11</v>
      </c>
      <c r="B113" s="1272" t="s">
        <v>11</v>
      </c>
      <c r="C113" s="1279" t="s">
        <v>40</v>
      </c>
      <c r="D113" s="1281" t="s">
        <v>63</v>
      </c>
      <c r="E113" s="1284"/>
      <c r="F113" s="212" t="s">
        <v>17</v>
      </c>
      <c r="G113" s="129">
        <v>10</v>
      </c>
      <c r="H113" s="988">
        <v>10</v>
      </c>
      <c r="I113" s="138"/>
      <c r="J113" s="129">
        <v>10</v>
      </c>
      <c r="K113" s="988">
        <v>10</v>
      </c>
      <c r="L113" s="138"/>
      <c r="M113" s="129">
        <v>10</v>
      </c>
      <c r="N113" s="988">
        <v>10</v>
      </c>
      <c r="O113" s="172"/>
      <c r="P113" s="29" t="s">
        <v>64</v>
      </c>
      <c r="Q113" s="902">
        <v>5</v>
      </c>
      <c r="R113" s="902">
        <v>5</v>
      </c>
      <c r="S113" s="902">
        <v>5</v>
      </c>
      <c r="T113" s="905"/>
    </row>
    <row r="114" spans="1:20" s="1" customFormat="1" ht="13.5" customHeight="1">
      <c r="A114" s="1270"/>
      <c r="B114" s="1273"/>
      <c r="C114" s="1276"/>
      <c r="D114" s="1282"/>
      <c r="E114" s="1285"/>
      <c r="F114" s="64"/>
      <c r="G114" s="80"/>
      <c r="H114" s="982"/>
      <c r="I114" s="136"/>
      <c r="J114" s="80"/>
      <c r="K114" s="982"/>
      <c r="L114" s="136"/>
      <c r="M114" s="80"/>
      <c r="N114" s="984"/>
      <c r="O114" s="137"/>
      <c r="P114" s="926"/>
      <c r="Q114" s="903"/>
      <c r="R114" s="903"/>
      <c r="S114" s="903"/>
      <c r="T114" s="906"/>
    </row>
    <row r="115" spans="1:20" s="1" customFormat="1" ht="17.25" customHeight="1" thickBot="1">
      <c r="A115" s="1271"/>
      <c r="B115" s="1274"/>
      <c r="C115" s="1280"/>
      <c r="D115" s="1283"/>
      <c r="E115" s="1286"/>
      <c r="F115" s="38" t="s">
        <v>45</v>
      </c>
      <c r="G115" s="82">
        <f>SUM(G113)</f>
        <v>10</v>
      </c>
      <c r="H115" s="991">
        <f>SUM(H113)</f>
        <v>10</v>
      </c>
      <c r="I115" s="171"/>
      <c r="J115" s="82">
        <f t="shared" ref="J115:M115" si="21">SUM(J113)</f>
        <v>10</v>
      </c>
      <c r="K115" s="991">
        <f t="shared" ref="K115" si="22">SUM(K113)</f>
        <v>10</v>
      </c>
      <c r="L115" s="171"/>
      <c r="M115" s="82">
        <f t="shared" si="21"/>
        <v>10</v>
      </c>
      <c r="N115" s="989">
        <f t="shared" ref="N115" si="23">SUM(N113)</f>
        <v>10</v>
      </c>
      <c r="O115" s="221"/>
      <c r="P115" s="956"/>
      <c r="Q115" s="904"/>
      <c r="R115" s="904"/>
      <c r="S115" s="904"/>
      <c r="T115" s="907"/>
    </row>
    <row r="116" spans="1:20" s="39" customFormat="1" ht="14.25" customHeight="1">
      <c r="A116" s="1269" t="s">
        <v>11</v>
      </c>
      <c r="B116" s="1272" t="s">
        <v>11</v>
      </c>
      <c r="C116" s="1275" t="s">
        <v>42</v>
      </c>
      <c r="D116" s="1265" t="s">
        <v>178</v>
      </c>
      <c r="E116" s="896"/>
      <c r="F116" s="67" t="s">
        <v>18</v>
      </c>
      <c r="G116" s="105">
        <v>5.4</v>
      </c>
      <c r="H116" s="981">
        <v>5.4</v>
      </c>
      <c r="I116" s="135"/>
      <c r="J116" s="105">
        <v>5.4</v>
      </c>
      <c r="K116" s="981">
        <v>5.4</v>
      </c>
      <c r="L116" s="135"/>
      <c r="M116" s="105">
        <v>5.4</v>
      </c>
      <c r="N116" s="981">
        <v>5.4</v>
      </c>
      <c r="O116" s="128"/>
      <c r="P116" s="1167" t="s">
        <v>91</v>
      </c>
      <c r="Q116" s="316">
        <v>1</v>
      </c>
      <c r="R116" s="903">
        <v>1</v>
      </c>
      <c r="S116" s="903">
        <v>1</v>
      </c>
      <c r="T116" s="906"/>
    </row>
    <row r="117" spans="1:20" s="39" customFormat="1" ht="13.5" customHeight="1">
      <c r="A117" s="1270"/>
      <c r="B117" s="1273"/>
      <c r="C117" s="1276"/>
      <c r="D117" s="1278"/>
      <c r="E117" s="897"/>
      <c r="F117" s="64"/>
      <c r="G117" s="80"/>
      <c r="H117" s="982"/>
      <c r="I117" s="136"/>
      <c r="J117" s="80"/>
      <c r="K117" s="982"/>
      <c r="L117" s="136"/>
      <c r="M117" s="80"/>
      <c r="N117" s="984"/>
      <c r="O117" s="137"/>
      <c r="P117" s="1258"/>
      <c r="Q117" s="317"/>
      <c r="R117" s="903"/>
      <c r="S117" s="903"/>
      <c r="T117" s="906"/>
    </row>
    <row r="118" spans="1:20" s="39" customFormat="1" ht="18.75" customHeight="1" thickBot="1">
      <c r="A118" s="1271"/>
      <c r="B118" s="1274"/>
      <c r="C118" s="1277"/>
      <c r="D118" s="195"/>
      <c r="E118" s="898"/>
      <c r="F118" s="38" t="s">
        <v>45</v>
      </c>
      <c r="G118" s="82">
        <f>SUM(G116:G116)</f>
        <v>5.4</v>
      </c>
      <c r="H118" s="991">
        <f>SUM(H116:H116)</f>
        <v>5.4</v>
      </c>
      <c r="I118" s="171"/>
      <c r="J118" s="82">
        <f>SUM(J116:J116)</f>
        <v>5.4</v>
      </c>
      <c r="K118" s="991">
        <f>SUM(K116:K116)</f>
        <v>5.4</v>
      </c>
      <c r="L118" s="171"/>
      <c r="M118" s="82">
        <f>SUM(M116:M116)</f>
        <v>5.4</v>
      </c>
      <c r="N118" s="989">
        <f>SUM(N116:N116)</f>
        <v>5.4</v>
      </c>
      <c r="O118" s="221"/>
      <c r="P118" s="921"/>
      <c r="Q118" s="318"/>
      <c r="R118" s="904"/>
      <c r="S118" s="904"/>
      <c r="T118" s="907"/>
    </row>
    <row r="119" spans="1:20" s="1" customFormat="1" ht="15" customHeight="1" thickBot="1">
      <c r="A119" s="890" t="s">
        <v>11</v>
      </c>
      <c r="B119" s="834" t="s">
        <v>11</v>
      </c>
      <c r="C119" s="1259" t="s">
        <v>65</v>
      </c>
      <c r="D119" s="1260"/>
      <c r="E119" s="1260"/>
      <c r="F119" s="1261"/>
      <c r="G119" s="964">
        <f>G118+G115+G112+G80+G78+G75+G63+G61+G57+G54+G51</f>
        <v>15140.6</v>
      </c>
      <c r="H119" s="1000">
        <f>H118+H115+H112+H80+H78+H75+H63+H61+H57+H54+H51</f>
        <v>15892.8</v>
      </c>
      <c r="I119" s="1000">
        <f>I118+I115+I112+I80+I78+I75+I63+I61+I57+I54+I51</f>
        <v>752.19999999999959</v>
      </c>
      <c r="J119" s="964">
        <f t="shared" ref="J119:M119" si="24">J118+J115+J112+J80+J78+J75+J63+J61+J57+J54+J51</f>
        <v>12762.7</v>
      </c>
      <c r="K119" s="1000">
        <f t="shared" ref="K119" si="25">K118+K115+K112+K80+K78+K75+K63+K61+K57+K54+K51</f>
        <v>12762.7</v>
      </c>
      <c r="L119" s="980"/>
      <c r="M119" s="964">
        <f t="shared" si="24"/>
        <v>13588.7</v>
      </c>
      <c r="N119" s="1000">
        <f t="shared" ref="N119" si="26">N118+N115+N112+N80+N78+N75+N63+N61+N57+N54+N51</f>
        <v>13588.7</v>
      </c>
      <c r="O119" s="941"/>
      <c r="P119" s="40"/>
      <c r="Q119" s="213"/>
      <c r="R119" s="148"/>
      <c r="S119" s="213"/>
      <c r="T119" s="334"/>
    </row>
    <row r="120" spans="1:20" s="1" customFormat="1" ht="17.25" customHeight="1" thickBot="1">
      <c r="A120" s="42" t="s">
        <v>11</v>
      </c>
      <c r="B120" s="836" t="s">
        <v>19</v>
      </c>
      <c r="C120" s="1262" t="s">
        <v>66</v>
      </c>
      <c r="D120" s="1263"/>
      <c r="E120" s="1263"/>
      <c r="F120" s="1263"/>
      <c r="G120" s="1263"/>
      <c r="H120" s="1263"/>
      <c r="I120" s="1263"/>
      <c r="J120" s="1263"/>
      <c r="K120" s="1263"/>
      <c r="L120" s="1263"/>
      <c r="M120" s="1263"/>
      <c r="N120" s="1263"/>
      <c r="O120" s="1263"/>
      <c r="P120" s="1263"/>
      <c r="Q120" s="1263"/>
      <c r="R120" s="1263"/>
      <c r="S120" s="1263"/>
      <c r="T120" s="1264"/>
    </row>
    <row r="121" spans="1:20" s="1" customFormat="1" ht="15.75" customHeight="1">
      <c r="A121" s="888" t="s">
        <v>11</v>
      </c>
      <c r="B121" s="891" t="s">
        <v>19</v>
      </c>
      <c r="C121" s="325" t="s">
        <v>11</v>
      </c>
      <c r="D121" s="1265" t="s">
        <v>99</v>
      </c>
      <c r="E121" s="1267" t="s">
        <v>242</v>
      </c>
      <c r="F121" s="682" t="s">
        <v>17</v>
      </c>
      <c r="G121" s="129">
        <v>553.5</v>
      </c>
      <c r="H121" s="988">
        <v>553.5</v>
      </c>
      <c r="I121" s="138"/>
      <c r="J121" s="172">
        <v>469.8</v>
      </c>
      <c r="K121" s="988">
        <v>469.8</v>
      </c>
      <c r="L121" s="138"/>
      <c r="M121" s="172">
        <v>458.6</v>
      </c>
      <c r="N121" s="988">
        <v>458.6</v>
      </c>
      <c r="O121" s="172"/>
      <c r="P121" s="683" t="s">
        <v>93</v>
      </c>
      <c r="Q121" s="690">
        <v>432</v>
      </c>
      <c r="R121" s="690">
        <v>432</v>
      </c>
      <c r="S121" s="690">
        <v>432</v>
      </c>
      <c r="T121" s="1019"/>
    </row>
    <row r="122" spans="1:20" s="1" customFormat="1" ht="26.25" customHeight="1">
      <c r="A122" s="889"/>
      <c r="B122" s="892"/>
      <c r="C122" s="913"/>
      <c r="D122" s="1266"/>
      <c r="E122" s="1268"/>
      <c r="F122" s="110"/>
      <c r="G122" s="80"/>
      <c r="H122" s="982"/>
      <c r="I122" s="136"/>
      <c r="J122" s="80"/>
      <c r="K122" s="982"/>
      <c r="L122" s="136"/>
      <c r="M122" s="80"/>
      <c r="N122" s="982"/>
      <c r="O122" s="128"/>
      <c r="P122" s="883" t="s">
        <v>127</v>
      </c>
      <c r="Q122" s="431">
        <v>509</v>
      </c>
      <c r="R122" s="431">
        <v>514</v>
      </c>
      <c r="S122" s="431">
        <v>517</v>
      </c>
      <c r="T122" s="220"/>
    </row>
    <row r="123" spans="1:20" s="1" customFormat="1" ht="14.25" customHeight="1">
      <c r="A123" s="889"/>
      <c r="B123" s="892"/>
      <c r="C123" s="913"/>
      <c r="D123" s="886"/>
      <c r="E123" s="1268"/>
      <c r="F123" s="110"/>
      <c r="G123" s="80"/>
      <c r="H123" s="982"/>
      <c r="I123" s="136"/>
      <c r="J123" s="80"/>
      <c r="K123" s="982"/>
      <c r="L123" s="136"/>
      <c r="M123" s="80"/>
      <c r="N123" s="982"/>
      <c r="O123" s="128"/>
      <c r="P123" s="126" t="s">
        <v>94</v>
      </c>
      <c r="Q123" s="432">
        <v>3</v>
      </c>
      <c r="R123" s="432">
        <v>50</v>
      </c>
      <c r="S123" s="432">
        <v>50</v>
      </c>
      <c r="T123" s="220"/>
    </row>
    <row r="124" spans="1:20" s="1" customFormat="1" ht="14.25" customHeight="1">
      <c r="A124" s="889"/>
      <c r="B124" s="892"/>
      <c r="C124" s="913"/>
      <c r="D124" s="886"/>
      <c r="E124" s="1268"/>
      <c r="F124" s="110"/>
      <c r="G124" s="80"/>
      <c r="H124" s="982"/>
      <c r="I124" s="136"/>
      <c r="J124" s="80"/>
      <c r="K124" s="982"/>
      <c r="L124" s="136"/>
      <c r="M124" s="80"/>
      <c r="N124" s="982"/>
      <c r="O124" s="128"/>
      <c r="P124" s="126" t="s">
        <v>92</v>
      </c>
      <c r="Q124" s="432">
        <v>5</v>
      </c>
      <c r="R124" s="432">
        <v>5</v>
      </c>
      <c r="S124" s="432">
        <v>5</v>
      </c>
      <c r="T124" s="220"/>
    </row>
    <row r="125" spans="1:20" s="1" customFormat="1" ht="14.25" customHeight="1">
      <c r="A125" s="889"/>
      <c r="B125" s="892"/>
      <c r="C125" s="913"/>
      <c r="D125" s="872"/>
      <c r="E125" s="1268"/>
      <c r="F125" s="110"/>
      <c r="G125" s="80"/>
      <c r="H125" s="982"/>
      <c r="I125" s="136"/>
      <c r="J125" s="80"/>
      <c r="K125" s="982"/>
      <c r="L125" s="136"/>
      <c r="M125" s="80"/>
      <c r="N125" s="982"/>
      <c r="O125" s="128"/>
      <c r="P125" s="884" t="s">
        <v>113</v>
      </c>
      <c r="Q125" s="711">
        <v>4</v>
      </c>
      <c r="R125" s="432"/>
      <c r="S125" s="432">
        <v>1</v>
      </c>
      <c r="T125" s="220"/>
    </row>
    <row r="126" spans="1:20" s="1" customFormat="1" ht="14.25" customHeight="1">
      <c r="A126" s="889"/>
      <c r="B126" s="892"/>
      <c r="C126" s="913"/>
      <c r="D126" s="872"/>
      <c r="E126" s="1268"/>
      <c r="F126" s="110"/>
      <c r="G126" s="80"/>
      <c r="H126" s="982"/>
      <c r="I126" s="136"/>
      <c r="J126" s="80"/>
      <c r="K126" s="982"/>
      <c r="L126" s="136"/>
      <c r="M126" s="80"/>
      <c r="N126" s="982"/>
      <c r="O126" s="128"/>
      <c r="P126" s="126" t="s">
        <v>114</v>
      </c>
      <c r="Q126" s="432">
        <v>15</v>
      </c>
      <c r="R126" s="432">
        <v>15</v>
      </c>
      <c r="S126" s="432">
        <v>15</v>
      </c>
      <c r="T126" s="220"/>
    </row>
    <row r="127" spans="1:20" s="1" customFormat="1" ht="39" customHeight="1">
      <c r="A127" s="889"/>
      <c r="B127" s="892"/>
      <c r="C127" s="913"/>
      <c r="D127" s="872"/>
      <c r="E127" s="915"/>
      <c r="F127" s="110"/>
      <c r="G127" s="80"/>
      <c r="H127" s="982"/>
      <c r="I127" s="136"/>
      <c r="J127" s="80"/>
      <c r="K127" s="982"/>
      <c r="L127" s="136"/>
      <c r="M127" s="80"/>
      <c r="N127" s="982"/>
      <c r="O127" s="128"/>
      <c r="P127" s="883" t="s">
        <v>225</v>
      </c>
      <c r="Q127" s="431">
        <v>1</v>
      </c>
      <c r="R127" s="431">
        <v>1</v>
      </c>
      <c r="S127" s="431">
        <v>1</v>
      </c>
      <c r="T127" s="220"/>
    </row>
    <row r="128" spans="1:20" s="1" customFormat="1" ht="39.75" customHeight="1">
      <c r="A128" s="889"/>
      <c r="B128" s="892"/>
      <c r="C128" s="913"/>
      <c r="D128" s="885"/>
      <c r="E128" s="915"/>
      <c r="F128" s="110"/>
      <c r="G128" s="80"/>
      <c r="H128" s="982"/>
      <c r="I128" s="136"/>
      <c r="J128" s="80"/>
      <c r="K128" s="982"/>
      <c r="L128" s="136"/>
      <c r="M128" s="80"/>
      <c r="N128" s="982"/>
      <c r="O128" s="128"/>
      <c r="P128" s="126" t="s">
        <v>252</v>
      </c>
      <c r="Q128" s="432">
        <v>2</v>
      </c>
      <c r="R128" s="432"/>
      <c r="S128" s="432"/>
      <c r="T128" s="220"/>
    </row>
    <row r="129" spans="1:20" s="1" customFormat="1" ht="17.25" customHeight="1">
      <c r="A129" s="889"/>
      <c r="B129" s="892"/>
      <c r="C129" s="913"/>
      <c r="D129" s="885"/>
      <c r="E129" s="915"/>
      <c r="F129" s="110"/>
      <c r="G129" s="80"/>
      <c r="H129" s="982"/>
      <c r="I129" s="136"/>
      <c r="J129" s="80"/>
      <c r="K129" s="982"/>
      <c r="L129" s="136"/>
      <c r="M129" s="80"/>
      <c r="N129" s="982"/>
      <c r="O129" s="128"/>
      <c r="P129" s="1250" t="s">
        <v>245</v>
      </c>
      <c r="Q129" s="431">
        <v>51</v>
      </c>
      <c r="R129" s="431">
        <v>66</v>
      </c>
      <c r="S129" s="431"/>
      <c r="T129" s="220"/>
    </row>
    <row r="130" spans="1:20" s="1" customFormat="1" ht="10.5" customHeight="1">
      <c r="A130" s="889"/>
      <c r="B130" s="892"/>
      <c r="C130" s="913"/>
      <c r="D130" s="885"/>
      <c r="E130" s="850"/>
      <c r="F130" s="851"/>
      <c r="G130" s="942"/>
      <c r="H130" s="985"/>
      <c r="I130" s="966"/>
      <c r="J130" s="942"/>
      <c r="K130" s="985"/>
      <c r="L130" s="966"/>
      <c r="M130" s="942"/>
      <c r="N130" s="985"/>
      <c r="O130" s="1023"/>
      <c r="P130" s="1251"/>
      <c r="Q130" s="557"/>
      <c r="R130" s="602"/>
      <c r="S130" s="557"/>
      <c r="T130" s="613"/>
    </row>
    <row r="131" spans="1:20" s="1" customFormat="1" ht="28.5" customHeight="1">
      <c r="A131" s="889"/>
      <c r="B131" s="892"/>
      <c r="C131" s="913"/>
      <c r="D131" s="1252"/>
      <c r="E131" s="849" t="s">
        <v>211</v>
      </c>
      <c r="F131" s="110"/>
      <c r="G131" s="80"/>
      <c r="H131" s="982"/>
      <c r="I131" s="136"/>
      <c r="J131" s="80"/>
      <c r="K131" s="982"/>
      <c r="L131" s="136"/>
      <c r="M131" s="80"/>
      <c r="N131" s="982"/>
      <c r="O131" s="128"/>
      <c r="P131" s="869" t="s">
        <v>256</v>
      </c>
      <c r="Q131" s="431"/>
      <c r="R131" s="431">
        <v>1</v>
      </c>
      <c r="S131" s="431"/>
      <c r="T131" s="220"/>
    </row>
    <row r="132" spans="1:20" s="1" customFormat="1" ht="15" customHeight="1">
      <c r="A132" s="889"/>
      <c r="B132" s="892"/>
      <c r="C132" s="913"/>
      <c r="D132" s="1253"/>
      <c r="E132" s="839"/>
      <c r="F132" s="111"/>
      <c r="G132" s="106"/>
      <c r="H132" s="984"/>
      <c r="I132" s="137"/>
      <c r="J132" s="106"/>
      <c r="K132" s="984"/>
      <c r="L132" s="137"/>
      <c r="M132" s="106"/>
      <c r="N132" s="984"/>
      <c r="O132" s="422"/>
      <c r="P132" s="929" t="s">
        <v>255</v>
      </c>
      <c r="Q132" s="411"/>
      <c r="R132" s="411"/>
      <c r="S132" s="411">
        <v>15</v>
      </c>
      <c r="T132" s="226"/>
    </row>
    <row r="133" spans="1:20" s="1" customFormat="1" ht="18" customHeight="1" thickBot="1">
      <c r="A133" s="890"/>
      <c r="B133" s="893"/>
      <c r="C133" s="210"/>
      <c r="D133" s="687"/>
      <c r="E133" s="898"/>
      <c r="F133" s="838" t="s">
        <v>45</v>
      </c>
      <c r="G133" s="936">
        <f>SUM(G121:G132)</f>
        <v>553.5</v>
      </c>
      <c r="H133" s="989">
        <f>SUM(H121:H132)</f>
        <v>553.5</v>
      </c>
      <c r="I133" s="335"/>
      <c r="J133" s="936">
        <f>SUM(J121:J132)</f>
        <v>469.8</v>
      </c>
      <c r="K133" s="989">
        <f>SUM(K121:K132)</f>
        <v>469.8</v>
      </c>
      <c r="L133" s="335"/>
      <c r="M133" s="936">
        <f>SUM(M121:M132)</f>
        <v>458.6</v>
      </c>
      <c r="N133" s="989">
        <f>SUM(N121:N132)</f>
        <v>458.6</v>
      </c>
      <c r="O133" s="221"/>
      <c r="P133" s="921"/>
      <c r="Q133" s="685"/>
      <c r="R133" s="685"/>
      <c r="S133" s="685"/>
      <c r="T133" s="686"/>
    </row>
    <row r="134" spans="1:20" s="1" customFormat="1" ht="14.25" customHeight="1" thickBot="1">
      <c r="A134" s="890" t="s">
        <v>11</v>
      </c>
      <c r="B134" s="893" t="s">
        <v>19</v>
      </c>
      <c r="C134" s="1254" t="s">
        <v>65</v>
      </c>
      <c r="D134" s="1255"/>
      <c r="E134" s="1255"/>
      <c r="F134" s="1255"/>
      <c r="G134" s="1021">
        <f t="shared" ref="G134:M134" si="27">G133</f>
        <v>553.5</v>
      </c>
      <c r="H134" s="1024">
        <f t="shared" ref="H134" si="28">H133</f>
        <v>553.5</v>
      </c>
      <c r="I134" s="1022"/>
      <c r="J134" s="1021">
        <f t="shared" si="27"/>
        <v>469.8</v>
      </c>
      <c r="K134" s="1024">
        <f t="shared" ref="K134" si="29">K133</f>
        <v>469.8</v>
      </c>
      <c r="L134" s="1022"/>
      <c r="M134" s="1021">
        <f t="shared" si="27"/>
        <v>458.6</v>
      </c>
      <c r="N134" s="1024">
        <f t="shared" ref="N134" si="30">N133</f>
        <v>458.6</v>
      </c>
      <c r="O134" s="943"/>
      <c r="P134" s="40"/>
      <c r="Q134" s="148"/>
      <c r="R134" s="148"/>
      <c r="S134" s="148"/>
      <c r="T134" s="334"/>
    </row>
    <row r="135" spans="1:20" s="1" customFormat="1" ht="17.25" customHeight="1" thickBot="1">
      <c r="A135" s="42" t="s">
        <v>11</v>
      </c>
      <c r="B135" s="43" t="s">
        <v>23</v>
      </c>
      <c r="C135" s="1233" t="s">
        <v>121</v>
      </c>
      <c r="D135" s="1234"/>
      <c r="E135" s="1234"/>
      <c r="F135" s="1234"/>
      <c r="G135" s="1234"/>
      <c r="H135" s="1234"/>
      <c r="I135" s="1234"/>
      <c r="J135" s="1234"/>
      <c r="K135" s="1234"/>
      <c r="L135" s="1234"/>
      <c r="M135" s="1234"/>
      <c r="N135" s="1234"/>
      <c r="O135" s="1234"/>
      <c r="P135" s="1234"/>
      <c r="Q135" s="1234"/>
      <c r="R135" s="1234"/>
      <c r="S135" s="1234"/>
      <c r="T135" s="1236"/>
    </row>
    <row r="136" spans="1:20" s="1" customFormat="1" ht="12" customHeight="1">
      <c r="A136" s="923" t="s">
        <v>11</v>
      </c>
      <c r="B136" s="924" t="s">
        <v>23</v>
      </c>
      <c r="C136" s="925" t="s">
        <v>11</v>
      </c>
      <c r="D136" s="1153" t="s">
        <v>257</v>
      </c>
      <c r="E136" s="339"/>
      <c r="F136" s="916" t="s">
        <v>17</v>
      </c>
      <c r="G136" s="129">
        <v>39</v>
      </c>
      <c r="H136" s="988">
        <v>39</v>
      </c>
      <c r="I136" s="138"/>
      <c r="J136" s="129">
        <v>128.5</v>
      </c>
      <c r="K136" s="988">
        <v>128.5</v>
      </c>
      <c r="L136" s="138"/>
      <c r="M136" s="129">
        <v>102.5</v>
      </c>
      <c r="N136" s="988">
        <v>102.5</v>
      </c>
      <c r="O136" s="172"/>
      <c r="P136" s="392"/>
      <c r="Q136" s="902"/>
      <c r="R136" s="316"/>
      <c r="S136" s="902"/>
      <c r="T136" s="905"/>
    </row>
    <row r="137" spans="1:20" s="1" customFormat="1" ht="12" customHeight="1">
      <c r="A137" s="875"/>
      <c r="B137" s="876"/>
      <c r="C137" s="877"/>
      <c r="D137" s="1154"/>
      <c r="E137" s="117"/>
      <c r="F137" s="920" t="s">
        <v>106</v>
      </c>
      <c r="G137" s="80">
        <v>7.9</v>
      </c>
      <c r="H137" s="982">
        <v>7.9</v>
      </c>
      <c r="I137" s="136"/>
      <c r="J137" s="80"/>
      <c r="K137" s="982"/>
      <c r="L137" s="136"/>
      <c r="M137" s="80"/>
      <c r="N137" s="982"/>
      <c r="O137" s="128"/>
      <c r="P137" s="812"/>
      <c r="Q137" s="903"/>
      <c r="R137" s="317"/>
      <c r="S137" s="903"/>
      <c r="T137" s="906"/>
    </row>
    <row r="138" spans="1:20" s="1" customFormat="1" ht="12" customHeight="1">
      <c r="A138" s="875"/>
      <c r="B138" s="876"/>
      <c r="C138" s="877"/>
      <c r="D138" s="1256"/>
      <c r="E138" s="117"/>
      <c r="F138" s="922" t="s">
        <v>122</v>
      </c>
      <c r="G138" s="106">
        <v>165</v>
      </c>
      <c r="H138" s="984">
        <v>165</v>
      </c>
      <c r="I138" s="137"/>
      <c r="J138" s="106">
        <v>168.4</v>
      </c>
      <c r="K138" s="984">
        <v>168.4</v>
      </c>
      <c r="L138" s="137"/>
      <c r="M138" s="106">
        <v>113.8</v>
      </c>
      <c r="N138" s="984">
        <v>113.8</v>
      </c>
      <c r="O138" s="422"/>
      <c r="P138" s="813"/>
      <c r="Q138" s="143"/>
      <c r="R138" s="150"/>
      <c r="S138" s="143"/>
      <c r="T138" s="906"/>
    </row>
    <row r="139" spans="1:20" s="4" customFormat="1" ht="17.25" customHeight="1">
      <c r="A139" s="1223"/>
      <c r="B139" s="1225"/>
      <c r="C139" s="1227"/>
      <c r="D139" s="1244" t="s">
        <v>145</v>
      </c>
      <c r="E139" s="840" t="s">
        <v>211</v>
      </c>
      <c r="F139" s="48"/>
      <c r="G139" s="80"/>
      <c r="H139" s="982"/>
      <c r="I139" s="136"/>
      <c r="J139" s="80"/>
      <c r="K139" s="982"/>
      <c r="L139" s="136"/>
      <c r="M139" s="80"/>
      <c r="N139" s="982"/>
      <c r="O139" s="128"/>
      <c r="P139" s="645" t="s">
        <v>175</v>
      </c>
      <c r="Q139" s="903"/>
      <c r="R139" s="317"/>
      <c r="S139" s="903">
        <v>7</v>
      </c>
      <c r="T139" s="906"/>
    </row>
    <row r="140" spans="1:20" s="4" customFormat="1" ht="15" customHeight="1">
      <c r="A140" s="1223"/>
      <c r="B140" s="1225"/>
      <c r="C140" s="1227"/>
      <c r="D140" s="1257"/>
      <c r="E140" s="797" t="s">
        <v>169</v>
      </c>
      <c r="F140" s="48"/>
      <c r="G140" s="80"/>
      <c r="H140" s="982"/>
      <c r="I140" s="136"/>
      <c r="J140" s="80"/>
      <c r="K140" s="982"/>
      <c r="L140" s="136"/>
      <c r="M140" s="80"/>
      <c r="N140" s="982"/>
      <c r="O140" s="128"/>
      <c r="P140" s="703" t="s">
        <v>123</v>
      </c>
      <c r="Q140" s="345">
        <v>66</v>
      </c>
      <c r="R140" s="287">
        <v>150</v>
      </c>
      <c r="S140" s="345">
        <v>50</v>
      </c>
      <c r="T140" s="1020"/>
    </row>
    <row r="141" spans="1:20" s="4" customFormat="1" ht="27" customHeight="1">
      <c r="A141" s="1223"/>
      <c r="B141" s="1225"/>
      <c r="C141" s="1227"/>
      <c r="D141" s="1257"/>
      <c r="E141" s="797" t="s">
        <v>242</v>
      </c>
      <c r="F141" s="48"/>
      <c r="G141" s="80"/>
      <c r="H141" s="982"/>
      <c r="I141" s="136"/>
      <c r="J141" s="80"/>
      <c r="K141" s="982"/>
      <c r="L141" s="136"/>
      <c r="M141" s="80"/>
      <c r="N141" s="982"/>
      <c r="O141" s="128"/>
      <c r="P141" s="701" t="s">
        <v>124</v>
      </c>
      <c r="Q141" s="552"/>
      <c r="R141" s="345"/>
      <c r="S141" s="345">
        <v>20</v>
      </c>
      <c r="T141" s="1020"/>
    </row>
    <row r="142" spans="1:20" s="4" customFormat="1" ht="13.5" customHeight="1">
      <c r="A142" s="1223"/>
      <c r="B142" s="1225"/>
      <c r="C142" s="1227"/>
      <c r="D142" s="1244" t="s">
        <v>176</v>
      </c>
      <c r="E142" s="841" t="s">
        <v>211</v>
      </c>
      <c r="F142" s="535"/>
      <c r="G142" s="105"/>
      <c r="H142" s="981"/>
      <c r="I142" s="135"/>
      <c r="J142" s="105"/>
      <c r="K142" s="981"/>
      <c r="L142" s="135"/>
      <c r="M142" s="105"/>
      <c r="N142" s="981"/>
      <c r="O142" s="933"/>
      <c r="P142" s="390" t="s">
        <v>130</v>
      </c>
      <c r="Q142" s="391"/>
      <c r="R142" s="145">
        <v>1</v>
      </c>
      <c r="S142" s="145"/>
      <c r="T142" s="906"/>
    </row>
    <row r="143" spans="1:20" s="4" customFormat="1" ht="14.25" customHeight="1">
      <c r="A143" s="1223"/>
      <c r="B143" s="1225"/>
      <c r="C143" s="1227"/>
      <c r="D143" s="1245"/>
      <c r="E143" s="842" t="s">
        <v>169</v>
      </c>
      <c r="F143" s="291"/>
      <c r="G143" s="106"/>
      <c r="H143" s="984"/>
      <c r="I143" s="137"/>
      <c r="J143" s="106"/>
      <c r="K143" s="984"/>
      <c r="L143" s="137"/>
      <c r="M143" s="106"/>
      <c r="N143" s="984"/>
      <c r="O143" s="422"/>
      <c r="P143" s="560" t="s">
        <v>203</v>
      </c>
      <c r="Q143" s="285"/>
      <c r="R143" s="346">
        <v>200</v>
      </c>
      <c r="S143" s="346"/>
      <c r="T143" s="1020"/>
    </row>
    <row r="144" spans="1:20" s="4" customFormat="1" ht="15.75" customHeight="1">
      <c r="A144" s="1223"/>
      <c r="B144" s="1225"/>
      <c r="C144" s="1227"/>
      <c r="D144" s="1246" t="s">
        <v>220</v>
      </c>
      <c r="E144" s="1247" t="s">
        <v>211</v>
      </c>
      <c r="F144" s="1248"/>
      <c r="G144" s="1398"/>
      <c r="H144" s="1394"/>
      <c r="I144" s="135"/>
      <c r="J144" s="1398"/>
      <c r="K144" s="1394"/>
      <c r="L144" s="135"/>
      <c r="M144" s="1398"/>
      <c r="N144" s="1394"/>
      <c r="O144" s="933"/>
      <c r="P144" s="390" t="s">
        <v>218</v>
      </c>
      <c r="Q144" s="391">
        <v>1</v>
      </c>
      <c r="R144" s="153"/>
      <c r="S144" s="145"/>
      <c r="T144" s="906"/>
    </row>
    <row r="145" spans="1:20" s="4" customFormat="1" ht="14.25" customHeight="1">
      <c r="A145" s="1223"/>
      <c r="B145" s="1225"/>
      <c r="C145" s="1227"/>
      <c r="D145" s="1246"/>
      <c r="E145" s="1247"/>
      <c r="F145" s="1248"/>
      <c r="G145" s="1398"/>
      <c r="H145" s="1394"/>
      <c r="I145" s="137"/>
      <c r="J145" s="1398"/>
      <c r="K145" s="1394"/>
      <c r="L145" s="137"/>
      <c r="M145" s="1398"/>
      <c r="N145" s="1394"/>
      <c r="O145" s="422"/>
      <c r="P145" s="560" t="s">
        <v>219</v>
      </c>
      <c r="Q145" s="285"/>
      <c r="R145" s="285">
        <v>1</v>
      </c>
      <c r="S145" s="346">
        <v>2</v>
      </c>
      <c r="T145" s="286"/>
    </row>
    <row r="146" spans="1:20" s="4" customFormat="1" ht="27" customHeight="1">
      <c r="A146" s="1223"/>
      <c r="B146" s="1225"/>
      <c r="C146" s="1227"/>
      <c r="D146" s="880" t="s">
        <v>226</v>
      </c>
      <c r="E146" s="881" t="s">
        <v>211</v>
      </c>
      <c r="F146" s="882"/>
      <c r="G146" s="934"/>
      <c r="H146" s="986"/>
      <c r="I146" s="967"/>
      <c r="J146" s="934"/>
      <c r="K146" s="986"/>
      <c r="L146" s="967"/>
      <c r="M146" s="934"/>
      <c r="N146" s="986"/>
      <c r="O146" s="423"/>
      <c r="P146" s="695" t="s">
        <v>227</v>
      </c>
      <c r="Q146" s="696">
        <v>1</v>
      </c>
      <c r="R146" s="696"/>
      <c r="S146" s="696"/>
      <c r="T146" s="697"/>
    </row>
    <row r="147" spans="1:20" s="1" customFormat="1" ht="17.25" customHeight="1" thickBot="1">
      <c r="A147" s="1223"/>
      <c r="B147" s="1225"/>
      <c r="C147" s="1227"/>
      <c r="D147" s="885"/>
      <c r="E147" s="897"/>
      <c r="F147" s="845" t="s">
        <v>45</v>
      </c>
      <c r="G147" s="935">
        <f>SUM(G136:G146)</f>
        <v>211.9</v>
      </c>
      <c r="H147" s="987">
        <f>SUM(H136:H146)</f>
        <v>211.9</v>
      </c>
      <c r="I147" s="968"/>
      <c r="J147" s="935">
        <f>SUM(J136:J146)</f>
        <v>296.89999999999998</v>
      </c>
      <c r="K147" s="987">
        <f>SUM(K136:K146)</f>
        <v>296.89999999999998</v>
      </c>
      <c r="L147" s="968"/>
      <c r="M147" s="935">
        <f>SUM(M136:M146)</f>
        <v>216.3</v>
      </c>
      <c r="N147" s="987">
        <f>SUM(N136:N146)</f>
        <v>216.3</v>
      </c>
      <c r="O147" s="424"/>
      <c r="P147" s="869"/>
      <c r="Q147" s="557"/>
      <c r="R147" s="557"/>
      <c r="S147" s="557"/>
      <c r="T147" s="686"/>
    </row>
    <row r="148" spans="1:20" s="1" customFormat="1" ht="13.5" thickBot="1">
      <c r="A148" s="42" t="s">
        <v>11</v>
      </c>
      <c r="B148" s="846" t="s">
        <v>23</v>
      </c>
      <c r="C148" s="1203" t="s">
        <v>65</v>
      </c>
      <c r="D148" s="1204"/>
      <c r="E148" s="1204"/>
      <c r="F148" s="1204"/>
      <c r="G148" s="945">
        <f>G147</f>
        <v>211.9</v>
      </c>
      <c r="H148" s="1026">
        <f>H147</f>
        <v>211.9</v>
      </c>
      <c r="I148" s="1025"/>
      <c r="J148" s="945">
        <f t="shared" ref="J148:M148" si="31">J147</f>
        <v>296.89999999999998</v>
      </c>
      <c r="K148" s="1026">
        <f t="shared" ref="K148" si="32">K147</f>
        <v>296.89999999999998</v>
      </c>
      <c r="L148" s="1025"/>
      <c r="M148" s="945">
        <f t="shared" si="31"/>
        <v>216.3</v>
      </c>
      <c r="N148" s="1026">
        <f t="shared" ref="N148" si="33">N147</f>
        <v>216.3</v>
      </c>
      <c r="O148" s="429"/>
      <c r="P148" s="847"/>
      <c r="Q148" s="213"/>
      <c r="R148" s="213"/>
      <c r="S148" s="213"/>
      <c r="T148" s="334"/>
    </row>
    <row r="149" spans="1:20" s="1" customFormat="1" ht="16.5" customHeight="1" thickBot="1">
      <c r="A149" s="42" t="s">
        <v>11</v>
      </c>
      <c r="B149" s="205" t="s">
        <v>25</v>
      </c>
      <c r="C149" s="1233" t="s">
        <v>68</v>
      </c>
      <c r="D149" s="1234"/>
      <c r="E149" s="1234"/>
      <c r="F149" s="1234"/>
      <c r="G149" s="1235"/>
      <c r="H149" s="1235"/>
      <c r="I149" s="1235"/>
      <c r="J149" s="1235"/>
      <c r="K149" s="1235"/>
      <c r="L149" s="1235"/>
      <c r="M149" s="1235"/>
      <c r="N149" s="1235"/>
      <c r="O149" s="1235"/>
      <c r="P149" s="1234"/>
      <c r="Q149" s="1234"/>
      <c r="R149" s="1234"/>
      <c r="S149" s="1234"/>
      <c r="T149" s="1236"/>
    </row>
    <row r="150" spans="1:20" s="1" customFormat="1" ht="13.5" customHeight="1">
      <c r="A150" s="888" t="s">
        <v>11</v>
      </c>
      <c r="B150" s="924" t="s">
        <v>25</v>
      </c>
      <c r="C150" s="895" t="s">
        <v>11</v>
      </c>
      <c r="D150" s="1153" t="s">
        <v>69</v>
      </c>
      <c r="E150" s="887"/>
      <c r="F150" s="216" t="s">
        <v>17</v>
      </c>
      <c r="G150" s="944">
        <v>0</v>
      </c>
      <c r="H150" s="1030">
        <v>0</v>
      </c>
      <c r="I150" s="1029"/>
      <c r="J150" s="944">
        <v>117.8</v>
      </c>
      <c r="K150" s="1030">
        <v>117.8</v>
      </c>
      <c r="L150" s="1027"/>
      <c r="M150" s="944">
        <v>277.8</v>
      </c>
      <c r="N150" s="1030">
        <v>277.8</v>
      </c>
      <c r="O150" s="1029"/>
      <c r="P150" s="868"/>
      <c r="Q150" s="316"/>
      <c r="R150" s="749"/>
      <c r="S150" s="902"/>
      <c r="T150" s="905"/>
    </row>
    <row r="151" spans="1:20" s="1" customFormat="1" ht="13.5" customHeight="1">
      <c r="A151" s="889"/>
      <c r="B151" s="876"/>
      <c r="C151" s="894"/>
      <c r="D151" s="1154"/>
      <c r="E151" s="70"/>
      <c r="F151" s="19" t="s">
        <v>21</v>
      </c>
      <c r="G151" s="131">
        <v>65</v>
      </c>
      <c r="H151" s="1031">
        <v>65</v>
      </c>
      <c r="I151" s="186"/>
      <c r="J151" s="131">
        <v>107.2</v>
      </c>
      <c r="K151" s="1031">
        <v>107.2</v>
      </c>
      <c r="L151" s="1028"/>
      <c r="M151" s="131">
        <v>107.2</v>
      </c>
      <c r="N151" s="1031">
        <v>107.2</v>
      </c>
      <c r="O151" s="186"/>
      <c r="P151" s="869"/>
      <c r="Q151" s="317"/>
      <c r="R151" s="750"/>
      <c r="S151" s="903"/>
      <c r="T151" s="906"/>
    </row>
    <row r="152" spans="1:20" s="1" customFormat="1" ht="13.5" customHeight="1">
      <c r="A152" s="889"/>
      <c r="B152" s="876"/>
      <c r="C152" s="894"/>
      <c r="D152" s="396"/>
      <c r="E152" s="70"/>
      <c r="F152" s="19" t="s">
        <v>106</v>
      </c>
      <c r="G152" s="131">
        <v>37.9</v>
      </c>
      <c r="H152" s="1031">
        <v>37.9</v>
      </c>
      <c r="I152" s="186"/>
      <c r="J152" s="131"/>
      <c r="K152" s="1031"/>
      <c r="L152" s="1028"/>
      <c r="M152" s="131"/>
      <c r="N152" s="1031"/>
      <c r="O152" s="186"/>
      <c r="P152" s="869"/>
      <c r="Q152" s="317"/>
      <c r="R152" s="750"/>
      <c r="S152" s="903"/>
      <c r="T152" s="906"/>
    </row>
    <row r="153" spans="1:20" s="1" customFormat="1" ht="12.75" customHeight="1">
      <c r="A153" s="889"/>
      <c r="B153" s="892"/>
      <c r="C153" s="894"/>
      <c r="D153" s="1237" t="s">
        <v>258</v>
      </c>
      <c r="E153" s="70"/>
      <c r="F153" s="25"/>
      <c r="G153" s="188"/>
      <c r="H153" s="996"/>
      <c r="I153" s="184"/>
      <c r="J153" s="188"/>
      <c r="K153" s="996"/>
      <c r="L153" s="366"/>
      <c r="M153" s="188"/>
      <c r="N153" s="996"/>
      <c r="O153" s="184"/>
      <c r="P153" s="1221" t="s">
        <v>228</v>
      </c>
      <c r="Q153" s="207">
        <v>30</v>
      </c>
      <c r="R153" s="405">
        <v>40</v>
      </c>
      <c r="S153" s="405">
        <v>60</v>
      </c>
      <c r="T153" s="220"/>
    </row>
    <row r="154" spans="1:20" s="1" customFormat="1" ht="14.25" customHeight="1">
      <c r="A154" s="889"/>
      <c r="B154" s="892"/>
      <c r="C154" s="894"/>
      <c r="D154" s="1229"/>
      <c r="E154" s="848"/>
      <c r="F154" s="22"/>
      <c r="G154" s="158"/>
      <c r="H154" s="999"/>
      <c r="I154" s="663"/>
      <c r="J154" s="158"/>
      <c r="K154" s="999"/>
      <c r="L154" s="1035"/>
      <c r="M154" s="158"/>
      <c r="N154" s="999"/>
      <c r="O154" s="663"/>
      <c r="P154" s="1222"/>
      <c r="Q154" s="710"/>
      <c r="R154" s="711"/>
      <c r="S154" s="711"/>
      <c r="T154" s="220"/>
    </row>
    <row r="155" spans="1:20" s="1" customFormat="1" ht="16.5" customHeight="1">
      <c r="A155" s="889"/>
      <c r="B155" s="892"/>
      <c r="C155" s="894"/>
      <c r="D155" s="1220" t="s">
        <v>134</v>
      </c>
      <c r="E155" s="70"/>
      <c r="F155" s="19"/>
      <c r="G155" s="131"/>
      <c r="H155" s="1031"/>
      <c r="I155" s="186"/>
      <c r="J155" s="131"/>
      <c r="K155" s="1031"/>
      <c r="L155" s="1028"/>
      <c r="M155" s="131"/>
      <c r="N155" s="1031"/>
      <c r="O155" s="186"/>
      <c r="P155" s="772" t="s">
        <v>202</v>
      </c>
      <c r="Q155" s="207">
        <v>1</v>
      </c>
      <c r="R155" s="405"/>
      <c r="S155" s="405"/>
      <c r="T155" s="220"/>
    </row>
    <row r="156" spans="1:20" s="1" customFormat="1" ht="25.5" customHeight="1">
      <c r="A156" s="889"/>
      <c r="B156" s="892"/>
      <c r="C156" s="894"/>
      <c r="D156" s="1238"/>
      <c r="E156" s="70"/>
      <c r="F156" s="22"/>
      <c r="G156" s="131"/>
      <c r="H156" s="1031"/>
      <c r="I156" s="186"/>
      <c r="J156" s="131"/>
      <c r="K156" s="1031"/>
      <c r="L156" s="1028"/>
      <c r="M156" s="131"/>
      <c r="N156" s="1031"/>
      <c r="O156" s="186"/>
      <c r="P156" s="608" t="s">
        <v>141</v>
      </c>
      <c r="Q156" s="559"/>
      <c r="R156" s="705"/>
      <c r="S156" s="705">
        <v>40</v>
      </c>
      <c r="T156" s="220"/>
    </row>
    <row r="157" spans="1:20" s="1" customFormat="1" ht="13.5" customHeight="1">
      <c r="A157" s="889"/>
      <c r="B157" s="892"/>
      <c r="C157" s="894"/>
      <c r="D157" s="1239" t="s">
        <v>142</v>
      </c>
      <c r="E157" s="708"/>
      <c r="F157" s="19"/>
      <c r="G157" s="188"/>
      <c r="H157" s="996"/>
      <c r="I157" s="184"/>
      <c r="J157" s="188"/>
      <c r="K157" s="996"/>
      <c r="L157" s="366"/>
      <c r="M157" s="188"/>
      <c r="N157" s="996"/>
      <c r="O157" s="184"/>
      <c r="P157" s="873" t="s">
        <v>139</v>
      </c>
      <c r="Q157" s="207">
        <v>90</v>
      </c>
      <c r="R157" s="601" t="s">
        <v>154</v>
      </c>
      <c r="S157" s="601" t="s">
        <v>154</v>
      </c>
      <c r="T157" s="329"/>
    </row>
    <row r="158" spans="1:20" s="1" customFormat="1" ht="14.25" customHeight="1">
      <c r="A158" s="889"/>
      <c r="B158" s="892"/>
      <c r="C158" s="894"/>
      <c r="D158" s="1240"/>
      <c r="E158" s="708"/>
      <c r="F158" s="19"/>
      <c r="G158" s="131"/>
      <c r="H158" s="1031"/>
      <c r="I158" s="186"/>
      <c r="J158" s="131"/>
      <c r="K158" s="1031"/>
      <c r="L158" s="1028"/>
      <c r="M158" s="131"/>
      <c r="N158" s="1031"/>
      <c r="O158" s="186"/>
      <c r="P158" s="871" t="s">
        <v>155</v>
      </c>
      <c r="Q158" s="219">
        <v>15</v>
      </c>
      <c r="R158" s="603"/>
      <c r="S158" s="603"/>
      <c r="T158" s="329"/>
    </row>
    <row r="159" spans="1:20" s="1" customFormat="1" ht="25.5" customHeight="1">
      <c r="A159" s="889"/>
      <c r="B159" s="892"/>
      <c r="C159" s="894"/>
      <c r="D159" s="1241"/>
      <c r="E159" s="709"/>
      <c r="F159" s="22"/>
      <c r="G159" s="158"/>
      <c r="H159" s="999"/>
      <c r="I159" s="663"/>
      <c r="J159" s="158"/>
      <c r="K159" s="999"/>
      <c r="L159" s="1035"/>
      <c r="M159" s="158"/>
      <c r="N159" s="999"/>
      <c r="O159" s="663"/>
      <c r="P159" s="874" t="s">
        <v>161</v>
      </c>
      <c r="Q159" s="174">
        <v>1</v>
      </c>
      <c r="R159" s="547"/>
      <c r="S159" s="547"/>
      <c r="T159" s="329"/>
    </row>
    <row r="160" spans="1:20" s="1" customFormat="1" ht="14.25" customHeight="1">
      <c r="A160" s="889"/>
      <c r="B160" s="892"/>
      <c r="C160" s="894"/>
      <c r="D160" s="1220" t="s">
        <v>160</v>
      </c>
      <c r="E160" s="70"/>
      <c r="F160" s="19"/>
      <c r="G160" s="131"/>
      <c r="H160" s="1031"/>
      <c r="I160" s="186"/>
      <c r="J160" s="131"/>
      <c r="K160" s="1031"/>
      <c r="L160" s="1028"/>
      <c r="M160" s="131"/>
      <c r="N160" s="1031"/>
      <c r="O160" s="186"/>
      <c r="P160" s="1221" t="s">
        <v>140</v>
      </c>
      <c r="Q160" s="219">
        <v>100</v>
      </c>
      <c r="R160" s="556"/>
      <c r="S160" s="405"/>
      <c r="T160" s="220"/>
    </row>
    <row r="161" spans="1:20" s="1" customFormat="1" ht="15" customHeight="1">
      <c r="A161" s="889"/>
      <c r="B161" s="892"/>
      <c r="C161" s="894"/>
      <c r="D161" s="1220"/>
      <c r="E161" s="70"/>
      <c r="F161" s="22"/>
      <c r="G161" s="158"/>
      <c r="H161" s="999"/>
      <c r="I161" s="663"/>
      <c r="J161" s="158"/>
      <c r="K161" s="999"/>
      <c r="L161" s="1035"/>
      <c r="M161" s="158"/>
      <c r="N161" s="999"/>
      <c r="O161" s="663"/>
      <c r="P161" s="1222"/>
      <c r="Q161" s="174"/>
      <c r="R161" s="558"/>
      <c r="S161" s="411"/>
      <c r="T161" s="220"/>
    </row>
    <row r="162" spans="1:20" s="1" customFormat="1" ht="17.25" customHeight="1" thickBot="1">
      <c r="A162" s="890"/>
      <c r="B162" s="893"/>
      <c r="C162" s="210"/>
      <c r="D162" s="687"/>
      <c r="E162" s="898"/>
      <c r="F162" s="838" t="s">
        <v>45</v>
      </c>
      <c r="G162" s="936">
        <f>SUM(G150:G161)</f>
        <v>102.9</v>
      </c>
      <c r="H162" s="989">
        <f>SUM(H150:H161)</f>
        <v>102.9</v>
      </c>
      <c r="I162" s="221"/>
      <c r="J162" s="936">
        <f t="shared" ref="J162:M162" si="34">SUM(J150:J161)</f>
        <v>225</v>
      </c>
      <c r="K162" s="989">
        <f t="shared" ref="K162" si="35">SUM(K150:K161)</f>
        <v>225</v>
      </c>
      <c r="L162" s="335"/>
      <c r="M162" s="936">
        <f t="shared" si="34"/>
        <v>385</v>
      </c>
      <c r="N162" s="989">
        <f t="shared" ref="N162" si="36">SUM(N150:N161)</f>
        <v>385</v>
      </c>
      <c r="O162" s="221"/>
      <c r="P162" s="921"/>
      <c r="Q162" s="685"/>
      <c r="R162" s="685"/>
      <c r="S162" s="685"/>
      <c r="T162" s="686"/>
    </row>
    <row r="163" spans="1:20" s="4" customFormat="1" ht="15" customHeight="1">
      <c r="A163" s="1223" t="s">
        <v>11</v>
      </c>
      <c r="B163" s="1225" t="s">
        <v>25</v>
      </c>
      <c r="C163" s="1227" t="s">
        <v>19</v>
      </c>
      <c r="D163" s="1229" t="s">
        <v>229</v>
      </c>
      <c r="E163" s="1231"/>
      <c r="F163" s="342" t="s">
        <v>17</v>
      </c>
      <c r="G163" s="80"/>
      <c r="H163" s="982"/>
      <c r="I163" s="128"/>
      <c r="J163" s="80"/>
      <c r="K163" s="982"/>
      <c r="L163" s="136"/>
      <c r="M163" s="80"/>
      <c r="N163" s="988"/>
      <c r="O163" s="138"/>
      <c r="P163" s="770"/>
      <c r="Q163" s="852"/>
      <c r="R163" s="853"/>
      <c r="S163" s="1034"/>
      <c r="T163" s="854"/>
    </row>
    <row r="164" spans="1:20" s="4" customFormat="1" ht="10.5" customHeight="1">
      <c r="A164" s="1223"/>
      <c r="B164" s="1225"/>
      <c r="C164" s="1227"/>
      <c r="D164" s="1229"/>
      <c r="E164" s="1231"/>
      <c r="F164" s="342"/>
      <c r="G164" s="80"/>
      <c r="H164" s="982"/>
      <c r="I164" s="128"/>
      <c r="J164" s="80"/>
      <c r="K164" s="982"/>
      <c r="L164" s="136"/>
      <c r="M164" s="80"/>
      <c r="N164" s="984"/>
      <c r="O164" s="137"/>
      <c r="P164" s="1201"/>
      <c r="Q164" s="157"/>
      <c r="R164" s="413"/>
      <c r="S164" s="154"/>
      <c r="T164" s="299"/>
    </row>
    <row r="165" spans="1:20" s="1" customFormat="1" ht="21" customHeight="1" thickBot="1">
      <c r="A165" s="1224"/>
      <c r="B165" s="1226"/>
      <c r="C165" s="1228"/>
      <c r="D165" s="1230"/>
      <c r="E165" s="1232"/>
      <c r="F165" s="404" t="s">
        <v>45</v>
      </c>
      <c r="G165" s="82">
        <f t="shared" ref="G165:M165" si="37">G164+G163</f>
        <v>0</v>
      </c>
      <c r="H165" s="991">
        <f t="shared" ref="H165" si="38">H164+H163</f>
        <v>0</v>
      </c>
      <c r="I165" s="256"/>
      <c r="J165" s="82">
        <f t="shared" si="37"/>
        <v>0</v>
      </c>
      <c r="K165" s="991">
        <f t="shared" ref="K165" si="39">K164+K163</f>
        <v>0</v>
      </c>
      <c r="L165" s="171"/>
      <c r="M165" s="82">
        <f t="shared" si="37"/>
        <v>0</v>
      </c>
      <c r="N165" s="989">
        <f t="shared" ref="N165" si="40">N164+N163</f>
        <v>0</v>
      </c>
      <c r="O165" s="221"/>
      <c r="P165" s="1202"/>
      <c r="Q165" s="318"/>
      <c r="R165" s="751"/>
      <c r="S165" s="904"/>
      <c r="T165" s="907"/>
    </row>
    <row r="166" spans="1:20" s="1" customFormat="1" ht="13.5" thickBot="1">
      <c r="A166" s="42" t="s">
        <v>11</v>
      </c>
      <c r="B166" s="46" t="s">
        <v>25</v>
      </c>
      <c r="C166" s="1203" t="s">
        <v>65</v>
      </c>
      <c r="D166" s="1204"/>
      <c r="E166" s="1204"/>
      <c r="F166" s="1204"/>
      <c r="G166" s="945">
        <f>G165+G162</f>
        <v>102.9</v>
      </c>
      <c r="H166" s="1026">
        <f>H165+H162</f>
        <v>102.9</v>
      </c>
      <c r="I166" s="1026">
        <f>I165+I162</f>
        <v>0</v>
      </c>
      <c r="J166" s="945">
        <f t="shared" ref="J166:M166" si="41">J165+J162</f>
        <v>225</v>
      </c>
      <c r="K166" s="1026">
        <f t="shared" ref="K166:L166" si="42">K165+K162</f>
        <v>225</v>
      </c>
      <c r="L166" s="1026">
        <f t="shared" si="42"/>
        <v>0</v>
      </c>
      <c r="M166" s="945">
        <f t="shared" si="41"/>
        <v>385</v>
      </c>
      <c r="N166" s="1026">
        <f t="shared" ref="N166:O166" si="43">N165+N162</f>
        <v>385</v>
      </c>
      <c r="O166" s="1026">
        <f t="shared" si="43"/>
        <v>0</v>
      </c>
      <c r="P166" s="1205"/>
      <c r="Q166" s="1206"/>
      <c r="R166" s="1206"/>
      <c r="S166" s="1206"/>
      <c r="T166" s="1207"/>
    </row>
    <row r="167" spans="1:20" s="4" customFormat="1" ht="13.5" thickBot="1">
      <c r="A167" s="42" t="s">
        <v>11</v>
      </c>
      <c r="B167" s="1208" t="s">
        <v>70</v>
      </c>
      <c r="C167" s="1209"/>
      <c r="D167" s="1209"/>
      <c r="E167" s="1209"/>
      <c r="F167" s="1210"/>
      <c r="G167" s="83">
        <f t="shared" ref="G167:O167" si="44">SUM(G166,G134,G119,G148,)</f>
        <v>16008.9</v>
      </c>
      <c r="H167" s="1032">
        <f t="shared" si="44"/>
        <v>16761.100000000002</v>
      </c>
      <c r="I167" s="1032">
        <f t="shared" ref="I167" si="45">SUM(I166,I134,I119,I148,)</f>
        <v>752.19999999999959</v>
      </c>
      <c r="J167" s="83">
        <f t="shared" si="44"/>
        <v>13754.4</v>
      </c>
      <c r="K167" s="1032">
        <f t="shared" si="44"/>
        <v>13754.4</v>
      </c>
      <c r="L167" s="1032">
        <f t="shared" si="44"/>
        <v>0</v>
      </c>
      <c r="M167" s="83">
        <f t="shared" si="44"/>
        <v>14648.6</v>
      </c>
      <c r="N167" s="1032">
        <f t="shared" si="44"/>
        <v>14648.6</v>
      </c>
      <c r="O167" s="1032">
        <f t="shared" si="44"/>
        <v>0</v>
      </c>
      <c r="P167" s="1211"/>
      <c r="Q167" s="1212"/>
      <c r="R167" s="1212"/>
      <c r="S167" s="1212"/>
      <c r="T167" s="1213"/>
    </row>
    <row r="168" spans="1:20" s="4" customFormat="1" ht="13.5" thickBot="1">
      <c r="A168" s="51" t="s">
        <v>23</v>
      </c>
      <c r="B168" s="1214" t="s">
        <v>71</v>
      </c>
      <c r="C168" s="1215"/>
      <c r="D168" s="1215"/>
      <c r="E168" s="1215"/>
      <c r="F168" s="1216"/>
      <c r="G168" s="946">
        <f t="shared" ref="G168:M168" si="46">G167</f>
        <v>16008.9</v>
      </c>
      <c r="H168" s="1033">
        <f t="shared" ref="H168" si="47">H167</f>
        <v>16761.100000000002</v>
      </c>
      <c r="I168" s="1033">
        <f t="shared" ref="I168" si="48">I167</f>
        <v>752.19999999999959</v>
      </c>
      <c r="J168" s="946">
        <f t="shared" si="46"/>
        <v>13754.4</v>
      </c>
      <c r="K168" s="1033">
        <f t="shared" ref="K168:L168" si="49">K167</f>
        <v>13754.4</v>
      </c>
      <c r="L168" s="1033">
        <f t="shared" si="49"/>
        <v>0</v>
      </c>
      <c r="M168" s="946">
        <f t="shared" si="46"/>
        <v>14648.6</v>
      </c>
      <c r="N168" s="1033">
        <f t="shared" ref="N168:O168" si="50">N167</f>
        <v>14648.6</v>
      </c>
      <c r="O168" s="1033">
        <f t="shared" si="50"/>
        <v>0</v>
      </c>
      <c r="P168" s="1217"/>
      <c r="Q168" s="1218"/>
      <c r="R168" s="1218"/>
      <c r="S168" s="1218"/>
      <c r="T168" s="1219"/>
    </row>
    <row r="169" spans="1:20" s="28" customFormat="1" ht="12.75">
      <c r="A169" s="1190"/>
      <c r="B169" s="1190"/>
      <c r="C169" s="1190"/>
      <c r="D169" s="1190"/>
      <c r="E169" s="1190"/>
      <c r="F169" s="1190"/>
      <c r="G169" s="1190"/>
      <c r="H169" s="1190"/>
      <c r="I169" s="1190"/>
      <c r="J169" s="1190"/>
      <c r="K169" s="331"/>
      <c r="L169" s="331"/>
      <c r="M169" s="170"/>
      <c r="N169" s="170"/>
      <c r="O169" s="170"/>
      <c r="P169" s="124"/>
      <c r="Q169" s="124"/>
      <c r="R169" s="124"/>
      <c r="S169" s="124"/>
      <c r="T169" s="124"/>
    </row>
    <row r="170" spans="1:20" s="28" customFormat="1" ht="12.75">
      <c r="A170" s="124"/>
      <c r="B170" s="52"/>
      <c r="C170" s="52"/>
      <c r="D170" s="52"/>
      <c r="E170" s="52"/>
      <c r="F170" s="124"/>
      <c r="G170" s="170"/>
      <c r="H170" s="170"/>
      <c r="I170" s="170"/>
      <c r="J170" s="170"/>
      <c r="K170" s="170"/>
      <c r="L170" s="170"/>
      <c r="M170" s="170"/>
      <c r="N170" s="170"/>
      <c r="O170" s="170"/>
      <c r="P170" s="124"/>
      <c r="Q170" s="124"/>
      <c r="R170" s="124"/>
      <c r="S170" s="124"/>
      <c r="T170" s="124"/>
    </row>
    <row r="171" spans="1:20" s="4" customFormat="1" ht="15.75" customHeight="1">
      <c r="A171" s="37"/>
      <c r="B171" s="52"/>
      <c r="C171" s="1191" t="s">
        <v>72</v>
      </c>
      <c r="D171" s="1191"/>
      <c r="E171" s="1191"/>
      <c r="F171" s="1191"/>
      <c r="G171" s="870"/>
      <c r="H171" s="870"/>
      <c r="I171" s="870"/>
      <c r="J171" s="870"/>
      <c r="K171" s="870"/>
      <c r="L171" s="870"/>
      <c r="M171" s="870"/>
      <c r="N171" s="870"/>
      <c r="O171" s="870"/>
      <c r="P171" s="47"/>
      <c r="Q171" s="908"/>
      <c r="R171" s="908"/>
      <c r="S171" s="908"/>
      <c r="T171" s="908"/>
    </row>
    <row r="172" spans="1:20" s="4" customFormat="1" ht="12" customHeight="1" thickBot="1">
      <c r="A172" s="37"/>
      <c r="B172" s="35"/>
      <c r="C172" s="35"/>
      <c r="D172" s="35"/>
      <c r="E172" s="53"/>
      <c r="F172" s="908"/>
      <c r="G172" s="47"/>
      <c r="H172" s="47"/>
      <c r="I172" s="47"/>
      <c r="J172" s="47"/>
      <c r="K172" s="47"/>
      <c r="L172" s="47"/>
      <c r="M172" s="47"/>
      <c r="N172" s="47"/>
      <c r="O172" s="47"/>
      <c r="P172" s="47"/>
      <c r="Q172" s="908"/>
      <c r="R172" s="908"/>
      <c r="S172" s="908"/>
      <c r="T172" s="908"/>
    </row>
    <row r="173" spans="1:20" s="4" customFormat="1" ht="79.5" customHeight="1" thickBot="1">
      <c r="A173" s="55"/>
      <c r="B173" s="55"/>
      <c r="C173" s="1192" t="s">
        <v>73</v>
      </c>
      <c r="D173" s="1193"/>
      <c r="E173" s="1193"/>
      <c r="F173" s="1194"/>
      <c r="G173" s="1036" t="s">
        <v>182</v>
      </c>
      <c r="H173" s="1037" t="s">
        <v>261</v>
      </c>
      <c r="I173" s="1064" t="s">
        <v>262</v>
      </c>
      <c r="J173" s="1038" t="s">
        <v>143</v>
      </c>
      <c r="K173" s="1039" t="s">
        <v>266</v>
      </c>
      <c r="L173" s="1065" t="s">
        <v>262</v>
      </c>
      <c r="M173" s="1038" t="s">
        <v>183</v>
      </c>
      <c r="N173" s="1039" t="s">
        <v>267</v>
      </c>
      <c r="O173" s="1066" t="s">
        <v>262</v>
      </c>
      <c r="P173" s="37"/>
      <c r="Q173" s="54"/>
      <c r="R173" s="54"/>
      <c r="S173" s="54"/>
      <c r="T173" s="54"/>
    </row>
    <row r="174" spans="1:20" s="4" customFormat="1" ht="12.75">
      <c r="A174" s="55"/>
      <c r="B174" s="55"/>
      <c r="C174" s="1195" t="s">
        <v>74</v>
      </c>
      <c r="D174" s="1196"/>
      <c r="E174" s="1196"/>
      <c r="F174" s="1197"/>
      <c r="G174" s="1040">
        <f>G175+G183+G184+G185+G186</f>
        <v>15843.900000000001</v>
      </c>
      <c r="H174" s="1040">
        <f>H175+H183+H184+H185+H186</f>
        <v>16596.099999999999</v>
      </c>
      <c r="I174" s="1048">
        <f>I175+I183+I184+I185+I186+I182</f>
        <v>752.19999999999959</v>
      </c>
      <c r="J174" s="1040">
        <f t="shared" ref="J174:M174" si="51">J175+J183+J184+J185+J186</f>
        <v>13586</v>
      </c>
      <c r="K174" s="1056">
        <f t="shared" ref="K174:L174" si="52">K175+K183+K184+K185+K186</f>
        <v>13586</v>
      </c>
      <c r="L174" s="1048">
        <f t="shared" si="52"/>
        <v>0</v>
      </c>
      <c r="M174" s="1040">
        <f t="shared" si="51"/>
        <v>14534.800000000001</v>
      </c>
      <c r="N174" s="1056">
        <f t="shared" ref="N174:O174" si="53">N175+N183+N184+N185+N186</f>
        <v>14534.800000000001</v>
      </c>
      <c r="O174" s="1048">
        <f t="shared" si="53"/>
        <v>0</v>
      </c>
      <c r="P174" s="124"/>
      <c r="Q174" s="124"/>
      <c r="R174" s="124"/>
      <c r="S174" s="124"/>
      <c r="T174" s="124"/>
    </row>
    <row r="175" spans="1:20" s="4" customFormat="1" ht="12.75" customHeight="1">
      <c r="A175" s="55"/>
      <c r="B175" s="55"/>
      <c r="C175" s="1198" t="s">
        <v>75</v>
      </c>
      <c r="D175" s="1199"/>
      <c r="E175" s="1199"/>
      <c r="F175" s="1200"/>
      <c r="G175" s="1041">
        <f>SUM(G176:G182)</f>
        <v>15462.800000000001</v>
      </c>
      <c r="H175" s="1041">
        <f t="shared" ref="H175:I175" si="54">SUM(H176:H182)</f>
        <v>15980.5</v>
      </c>
      <c r="I175" s="1041">
        <f t="shared" si="54"/>
        <v>517.69999999999959</v>
      </c>
      <c r="J175" s="1041">
        <f t="shared" ref="J175:M175" si="55">SUM(J176:J182)</f>
        <v>13586</v>
      </c>
      <c r="K175" s="1057">
        <f t="shared" ref="K175:L175" si="56">SUM(K176:K182)</f>
        <v>13586</v>
      </c>
      <c r="L175" s="1049">
        <f t="shared" si="56"/>
        <v>0</v>
      </c>
      <c r="M175" s="1041">
        <f t="shared" si="55"/>
        <v>14534.800000000001</v>
      </c>
      <c r="N175" s="1057">
        <f t="shared" ref="N175:O175" si="57">SUM(N176:N182)</f>
        <v>14534.800000000001</v>
      </c>
      <c r="O175" s="1049">
        <f t="shared" si="57"/>
        <v>0</v>
      </c>
      <c r="P175" s="124"/>
      <c r="Q175" s="124"/>
      <c r="R175" s="124"/>
      <c r="S175" s="124"/>
      <c r="T175" s="124"/>
    </row>
    <row r="176" spans="1:20" s="4" customFormat="1" ht="12.75" customHeight="1">
      <c r="A176" s="55"/>
      <c r="B176" s="55"/>
      <c r="C176" s="1155" t="s">
        <v>76</v>
      </c>
      <c r="D176" s="1156"/>
      <c r="E176" s="1156"/>
      <c r="F176" s="1157"/>
      <c r="G176" s="1042">
        <f>SUMIF(F14:F168,"SB",G14:G168)</f>
        <v>14651.7</v>
      </c>
      <c r="H176" s="1058">
        <f>SUMIF(F14:F168,"SB",H14:H168)</f>
        <v>15139.1</v>
      </c>
      <c r="I176" s="1050">
        <f>SUMIF(F14:F168,"SB",I14:I168)</f>
        <v>487.39999999999964</v>
      </c>
      <c r="J176" s="1042">
        <f>SUMIF(F14:F168,"SB",J14:J168)</f>
        <v>12804.9</v>
      </c>
      <c r="K176" s="1058">
        <f>SUMIF(F14:F168,"SB",K14:K168)</f>
        <v>12804.9</v>
      </c>
      <c r="L176" s="1050">
        <f>SUMIF(H14:H168,"SB",L14:L168)</f>
        <v>0</v>
      </c>
      <c r="M176" s="1042">
        <f>SUMIF(F14:F168,"SB",M14:M168)</f>
        <v>13753.7</v>
      </c>
      <c r="N176" s="1058">
        <f>SUMIF(F14:F168,"SB",N14:N168)</f>
        <v>13753.7</v>
      </c>
      <c r="O176" s="1050">
        <f>SUMIF(H14:H168,"SB",O14:O168)</f>
        <v>0</v>
      </c>
      <c r="P176" s="37"/>
      <c r="Q176" s="54"/>
      <c r="R176" s="54"/>
      <c r="S176" s="54"/>
      <c r="T176" s="54"/>
    </row>
    <row r="177" spans="1:20" s="4" customFormat="1" ht="12.75" customHeight="1">
      <c r="A177" s="55"/>
      <c r="B177" s="55"/>
      <c r="C177" s="1178" t="s">
        <v>77</v>
      </c>
      <c r="D177" s="1179"/>
      <c r="E177" s="1179"/>
      <c r="F177" s="1180"/>
      <c r="G177" s="1042">
        <f>SUMIF(F14:F168,"SB(VR)",G14:G168)</f>
        <v>10</v>
      </c>
      <c r="H177" s="1058">
        <f>SUMIF(F14:F168,"SB(VR)",H14:H168)</f>
        <v>10</v>
      </c>
      <c r="I177" s="1050">
        <f>SUMIF(F14:F168,"SB(VR)",I14:I168)</f>
        <v>0</v>
      </c>
      <c r="J177" s="1042">
        <f>SUMIF(F14:F168,"SB(VR)",J14:J168)</f>
        <v>0</v>
      </c>
      <c r="K177" s="1058">
        <f>SUMIF(F14:F168,"SB(VR)",K14:K168)</f>
        <v>0</v>
      </c>
      <c r="L177" s="1050">
        <f>SUMIF(H14:H168,"SB(VR)",L14:L168)</f>
        <v>0</v>
      </c>
      <c r="M177" s="1042">
        <f>SUMIF(F14:F168,"SB(VR)",M14:M168)</f>
        <v>0</v>
      </c>
      <c r="N177" s="1058">
        <f>SUMIF(G14:G168,"SB(VR)",N14:N168)</f>
        <v>0</v>
      </c>
      <c r="O177" s="1050">
        <f>SUMIF(H14:H168,"SB(VR)",O14:O168)</f>
        <v>0</v>
      </c>
      <c r="P177" s="37"/>
      <c r="Q177" s="54"/>
      <c r="R177" s="54"/>
      <c r="S177" s="54"/>
      <c r="T177" s="54"/>
    </row>
    <row r="178" spans="1:20" s="4" customFormat="1" ht="24" customHeight="1">
      <c r="A178" s="55"/>
      <c r="B178" s="55"/>
      <c r="C178" s="1181" t="s">
        <v>78</v>
      </c>
      <c r="D178" s="1182"/>
      <c r="E178" s="1182"/>
      <c r="F178" s="1183"/>
      <c r="G178" s="1042">
        <f>SUMIF(F13:F168,"SB(VB)",G13:G168)</f>
        <v>581.1</v>
      </c>
      <c r="H178" s="1058">
        <f>SUMIF(F13:F168,"SB(VB)",H13:H168)</f>
        <v>611.4</v>
      </c>
      <c r="I178" s="1050">
        <f>SUMIF(F13:F168,"SB(VB)",I13:I168)</f>
        <v>30.3</v>
      </c>
      <c r="J178" s="1042">
        <f>SUMIF(F13:F168,"SB(VB)",J13:J168)</f>
        <v>581.1</v>
      </c>
      <c r="K178" s="1058">
        <f>SUMIF(F13:F168,"SB(VB)",K13:K168)</f>
        <v>581.1</v>
      </c>
      <c r="L178" s="1050">
        <f>SUMIF(H13:H168,"SB(VB)",L13:L168)</f>
        <v>0</v>
      </c>
      <c r="M178" s="1042">
        <f>SUMIF(F13:F168,"SB(VB)",M13:M168)</f>
        <v>581.1</v>
      </c>
      <c r="N178" s="1058">
        <f>SUMIF(F13:F168,"SB(VB)",N13:N168)</f>
        <v>581.1</v>
      </c>
      <c r="O178" s="1050">
        <f>SUMIF(H13:H168,"SB(VB)",O13:O168)</f>
        <v>0</v>
      </c>
      <c r="P178" s="37"/>
      <c r="Q178" s="54"/>
      <c r="R178" s="54"/>
      <c r="S178" s="54"/>
      <c r="T178" s="54"/>
    </row>
    <row r="179" spans="1:20" s="4" customFormat="1" ht="12.75" customHeight="1">
      <c r="A179" s="55"/>
      <c r="B179" s="55"/>
      <c r="C179" s="1181" t="s">
        <v>79</v>
      </c>
      <c r="D179" s="1182"/>
      <c r="E179" s="1182"/>
      <c r="F179" s="1183"/>
      <c r="G179" s="1042">
        <f>SUMIF(F13:F168,"SB(P)",G13:G168)</f>
        <v>0</v>
      </c>
      <c r="H179" s="1058">
        <f>SUMIF(F13:F168,"SB(P)",H13:H168)</f>
        <v>0</v>
      </c>
      <c r="I179" s="1050">
        <f>SUMIF(F13:F168,"SB(P)",I13:I168)</f>
        <v>0</v>
      </c>
      <c r="J179" s="1042">
        <f>SUMIF(F13:F168,"SB(P)",J13:J168)</f>
        <v>0</v>
      </c>
      <c r="K179" s="1058">
        <f>SUMIF(F13:F168,"SB(P)",K13:K168)</f>
        <v>0</v>
      </c>
      <c r="L179" s="1050">
        <f>SUMIF(H13:H168,"SB(P)",L13:L168)</f>
        <v>0</v>
      </c>
      <c r="M179" s="1042">
        <f>SUMIF(F13:F168,"SB(P)",M13:M168)</f>
        <v>0</v>
      </c>
      <c r="N179" s="1058">
        <f>SUMIF(G13:G168,"SB(P)",N13:N168)</f>
        <v>0</v>
      </c>
      <c r="O179" s="1050">
        <f>SUMIF(H13:H168,"SB(P)",O13:O168)</f>
        <v>0</v>
      </c>
      <c r="P179" s="47"/>
      <c r="Q179" s="908"/>
      <c r="R179" s="908"/>
      <c r="S179" s="908"/>
      <c r="T179" s="908"/>
    </row>
    <row r="180" spans="1:20" s="1" customFormat="1" ht="12.75" customHeight="1">
      <c r="A180" s="55"/>
      <c r="B180" s="55"/>
      <c r="C180" s="1184" t="s">
        <v>80</v>
      </c>
      <c r="D180" s="1185"/>
      <c r="E180" s="1185"/>
      <c r="F180" s="1186"/>
      <c r="G180" s="1043">
        <f>SUMIF(F14:F168,"SB(SP)",G14:G168)</f>
        <v>200</v>
      </c>
      <c r="H180" s="1059">
        <f>SUMIF(F14:F168,"SB(SP)",H14:H168)</f>
        <v>200</v>
      </c>
      <c r="I180" s="1051">
        <f>SUMIF(F14:F168,"SB(SP)",I14:I168)</f>
        <v>0</v>
      </c>
      <c r="J180" s="1043">
        <f>SUMIF(F14:F168,"SB(SP)",J14:J168)</f>
        <v>200</v>
      </c>
      <c r="K180" s="1059">
        <f>SUMIF(F14:F168,"SB(SP)",K14:K168)</f>
        <v>200</v>
      </c>
      <c r="L180" s="1051">
        <f>SUMIF(H14:H168,"SB(SP)",L14:L168)</f>
        <v>0</v>
      </c>
      <c r="M180" s="1042">
        <f>SUMIF(F14:F168,"SB(SP)",M14:M168)</f>
        <v>200</v>
      </c>
      <c r="N180" s="1058">
        <f>SUMIF(F14:F168,"SB(SP)",N14:N168)</f>
        <v>200</v>
      </c>
      <c r="O180" s="1050">
        <f>SUMIF(H14:H168,"SB(SP)",O14:O168)</f>
        <v>0</v>
      </c>
      <c r="P180" s="55"/>
      <c r="Q180" s="56"/>
      <c r="R180" s="56"/>
      <c r="S180" s="56"/>
      <c r="T180" s="56"/>
    </row>
    <row r="181" spans="1:20" s="1" customFormat="1" ht="26.25" customHeight="1">
      <c r="A181" s="55"/>
      <c r="B181" s="55"/>
      <c r="C181" s="1175" t="s">
        <v>177</v>
      </c>
      <c r="D181" s="1187"/>
      <c r="E181" s="1187"/>
      <c r="F181" s="1187"/>
      <c r="G181" s="1044">
        <f>SUMIF(F13:F168,"SB(ES)",G13:G168)</f>
        <v>0</v>
      </c>
      <c r="H181" s="1060">
        <f>SUMIF(F13:F168,"SB(ES)",H13:H168)</f>
        <v>0</v>
      </c>
      <c r="I181" s="1052">
        <f>SUMIF(F13:F168,"SB(ES)",I13:I168)</f>
        <v>0</v>
      </c>
      <c r="J181" s="1044">
        <f>SUMIF(F13:F168,"SB(ES)",J13:J168)</f>
        <v>0</v>
      </c>
      <c r="K181" s="1060">
        <f>SUMIF(F13:F168,"SB(ES)",K13:K168)</f>
        <v>0</v>
      </c>
      <c r="L181" s="1052">
        <f>SUMIF(H13:H168,"SB(ES)",L13:L168)</f>
        <v>0</v>
      </c>
      <c r="M181" s="1044">
        <f>SUMIF(F13:F168,"SB(ES)",M13:M168)</f>
        <v>0</v>
      </c>
      <c r="N181" s="1060">
        <f>SUMIF(G13:G168,"SB(ES)",N13:N168)</f>
        <v>0</v>
      </c>
      <c r="O181" s="1052">
        <f>SUMIF(H13:H168,"SB(ES)",O13:O168)</f>
        <v>0</v>
      </c>
      <c r="P181" s="55"/>
      <c r="Q181" s="56"/>
      <c r="R181" s="56"/>
      <c r="S181" s="56"/>
      <c r="T181" s="56"/>
    </row>
    <row r="182" spans="1:20" s="1" customFormat="1" ht="29.25" customHeight="1">
      <c r="A182" s="55"/>
      <c r="B182" s="55"/>
      <c r="C182" s="1178" t="s">
        <v>168</v>
      </c>
      <c r="D182" s="1188"/>
      <c r="E182" s="1188"/>
      <c r="F182" s="1189"/>
      <c r="G182" s="1043">
        <f>SUMIF(F13:F168,"SB(KPP)",G13:G168)</f>
        <v>20</v>
      </c>
      <c r="H182" s="1059">
        <f>SUMIF(F13:F168,"SB(KPP)",H13:H168)</f>
        <v>20</v>
      </c>
      <c r="I182" s="1051">
        <f>SUMIF(H13:H168,"SB(KPP)",I13:I168)</f>
        <v>0</v>
      </c>
      <c r="J182" s="1043">
        <f>SUMIF(F13:F168,"SB(KPP)",J13:J168)</f>
        <v>0</v>
      </c>
      <c r="K182" s="1059">
        <f>SUMIF(F13:F168,"SB(KPP)",K13:K168)</f>
        <v>0</v>
      </c>
      <c r="L182" s="1051">
        <f>SUMIF(H13:H168,"SB(KPP)",L13:L168)</f>
        <v>0</v>
      </c>
      <c r="M182" s="1043">
        <f>SUMIF(F13:F168,"SB(KPP)",M13:M168)</f>
        <v>0</v>
      </c>
      <c r="N182" s="1059">
        <f>SUMIF(G13:G168,"SB(KPP)",N13:N168)</f>
        <v>0</v>
      </c>
      <c r="O182" s="1051">
        <f>SUMIF(H13:H168,"SB(KPP)",O13:O168)</f>
        <v>0</v>
      </c>
      <c r="P182" s="55"/>
      <c r="Q182" s="56"/>
      <c r="R182" s="56"/>
      <c r="S182" s="56"/>
      <c r="T182" s="56"/>
    </row>
    <row r="183" spans="1:20" s="1" customFormat="1" ht="12.75" customHeight="1">
      <c r="A183" s="55"/>
      <c r="B183" s="55"/>
      <c r="C183" s="1169" t="s">
        <v>81</v>
      </c>
      <c r="D183" s="1170"/>
      <c r="E183" s="1170"/>
      <c r="F183" s="1171"/>
      <c r="G183" s="1045">
        <f>SUMIF(F13:F168,"SB(L)",G13:G168)</f>
        <v>180.20000000000002</v>
      </c>
      <c r="H183" s="1061">
        <f>SUMIF(F13:F168,"SB(L)",H13:H168)</f>
        <v>232.70000000000002</v>
      </c>
      <c r="I183" s="1053">
        <f>SUMIF(F13:F168,"SB(L)",I13:I168)</f>
        <v>52.5</v>
      </c>
      <c r="J183" s="1045">
        <f>SUMIF(F13:F168,"SB(L)",J13:J168)</f>
        <v>0</v>
      </c>
      <c r="K183" s="1061">
        <f>SUMIF(F13:F168,"SB(L)",K13:K168)</f>
        <v>0</v>
      </c>
      <c r="L183" s="1053">
        <f>SUMIF(H13:H168,"SB(L)",L13:L168)</f>
        <v>0</v>
      </c>
      <c r="M183" s="1045">
        <f>SUMIF(F13:F168,"SB(L)",M13:M168)</f>
        <v>0</v>
      </c>
      <c r="N183" s="1061">
        <f>SUMIF(G13:G168,"SB(L)",N13:N168)</f>
        <v>0</v>
      </c>
      <c r="O183" s="1053">
        <f>SUMIF(H13:H168,"SB(L)",O13:O168)</f>
        <v>0</v>
      </c>
      <c r="P183" s="55"/>
      <c r="Q183" s="56"/>
      <c r="R183" s="56"/>
      <c r="S183" s="56"/>
      <c r="T183" s="56"/>
    </row>
    <row r="184" spans="1:20" s="1" customFormat="1" ht="12.75" customHeight="1">
      <c r="A184" s="55"/>
      <c r="B184" s="55"/>
      <c r="C184" s="1169" t="s">
        <v>82</v>
      </c>
      <c r="D184" s="1170"/>
      <c r="E184" s="1170"/>
      <c r="F184" s="1171"/>
      <c r="G184" s="1045">
        <f>SUMIF(F13:F168,"SB(SPL)",G13:G168)</f>
        <v>172.6</v>
      </c>
      <c r="H184" s="1061">
        <f>SUMIF(F13:F168,"SB(SPL)",H13:H168)</f>
        <v>354.6</v>
      </c>
      <c r="I184" s="1053">
        <f>SUMIF(F13:F168,"SB(SPL)",I13:I168)</f>
        <v>182</v>
      </c>
      <c r="J184" s="1045">
        <f>SUMIF(F13:F168,"SB(SPL)",J13:J168)</f>
        <v>0</v>
      </c>
      <c r="K184" s="1061">
        <f>SUMIF(F13:F168,"SB(SPL)",K13:K168)</f>
        <v>0</v>
      </c>
      <c r="L184" s="1053">
        <f>SUMIF(H13:H168,"SB(SPL)",L13:L168)</f>
        <v>0</v>
      </c>
      <c r="M184" s="1045">
        <f>SUMIF(F13:F168,"SB(SPL)",M13:M168)</f>
        <v>0</v>
      </c>
      <c r="N184" s="1061">
        <f>SUMIF(G13:G168,"SB(SPL)",N13:N168)</f>
        <v>0</v>
      </c>
      <c r="O184" s="1053">
        <f>SUMIF(H13:H168,"SB(SPL)",O13:O168)</f>
        <v>0</v>
      </c>
      <c r="P184" s="55"/>
      <c r="Q184" s="56"/>
      <c r="R184" s="56"/>
      <c r="S184" s="56"/>
      <c r="T184" s="56"/>
    </row>
    <row r="185" spans="1:20" s="1" customFormat="1" ht="12.75" customHeight="1">
      <c r="A185" s="55"/>
      <c r="B185" s="55"/>
      <c r="C185" s="1169" t="s">
        <v>83</v>
      </c>
      <c r="D185" s="1170"/>
      <c r="E185" s="1170"/>
      <c r="F185" s="1171"/>
      <c r="G185" s="1045">
        <f>SUMIF(F13:F168,"SB(VRL)",G13:G168)</f>
        <v>28.3</v>
      </c>
      <c r="H185" s="1061">
        <f>SUMIF(F13:F168,"SB(VRL)",H13:H168)</f>
        <v>28.3</v>
      </c>
      <c r="I185" s="1053">
        <f>SUMIF(H13:H168,"SB(VRL)",I13:I168)</f>
        <v>0</v>
      </c>
      <c r="J185" s="1045">
        <f>SUMIF(F13:F168,"SB(VRL)",J13:J168)</f>
        <v>0</v>
      </c>
      <c r="K185" s="1061">
        <f>SUMIF(F13:F168,"SB(VRL)",K13:K168)</f>
        <v>0</v>
      </c>
      <c r="L185" s="1053">
        <f>SUMIF(H13:H168,"SB(VRL)",L13:L168)</f>
        <v>0</v>
      </c>
      <c r="M185" s="1045">
        <f>SUMIF(F13:F168,"SB(VRL)",M13:M168)</f>
        <v>0</v>
      </c>
      <c r="N185" s="1061">
        <f>SUMIF(G13:G168,"SB(VRL)",N13:N168)</f>
        <v>0</v>
      </c>
      <c r="O185" s="1053">
        <f>SUMIF(H13:H168,"SB(VRL)",O13:O168)</f>
        <v>0</v>
      </c>
      <c r="P185" s="55"/>
      <c r="Q185" s="56"/>
      <c r="R185" s="56"/>
      <c r="S185" s="56"/>
      <c r="T185" s="56"/>
    </row>
    <row r="186" spans="1:20" s="1" customFormat="1" ht="13.5" customHeight="1">
      <c r="A186" s="55"/>
      <c r="B186" s="55"/>
      <c r="C186" s="1169" t="s">
        <v>89</v>
      </c>
      <c r="D186" s="1170"/>
      <c r="E186" s="1170"/>
      <c r="F186" s="1171"/>
      <c r="G186" s="1045">
        <f>SUMIF(F13:F168,"SB(ŽPL)",G13:G168)</f>
        <v>0</v>
      </c>
      <c r="H186" s="1061">
        <f>SUMIF(F13:F168,"SB(ŽPL)",H13:H168)</f>
        <v>0</v>
      </c>
      <c r="I186" s="1053">
        <f>SUMIF(H13:H168,"SB(ŽPL)",I13:I168)</f>
        <v>0</v>
      </c>
      <c r="J186" s="1045">
        <f>SUMIF(F13:F168,"SB(ŽPL)",J13:J168)</f>
        <v>0</v>
      </c>
      <c r="K186" s="1061">
        <f>SUMIF(F13:F168,"SB(ŽPL)",K13:K168)</f>
        <v>0</v>
      </c>
      <c r="L186" s="1053">
        <f>SUMIF(H13:H168,"SB(ŽPL)",L13:L168)</f>
        <v>0</v>
      </c>
      <c r="M186" s="1045">
        <f>SUMIF(F13:F168,"SB(ŽPL)",M13:M168)</f>
        <v>0</v>
      </c>
      <c r="N186" s="1061">
        <f>SUMIF(G13:G168,"SB(ŽPL)",N13:N168)</f>
        <v>0</v>
      </c>
      <c r="O186" s="1053">
        <f>SUMIF(H13:H168,"SB(ŽPL)",O13:O168)</f>
        <v>0</v>
      </c>
      <c r="P186" s="55"/>
      <c r="Q186" s="56"/>
      <c r="R186" s="56"/>
      <c r="S186" s="56"/>
      <c r="T186" s="56"/>
    </row>
    <row r="187" spans="1:20" s="1" customFormat="1" ht="12.75" customHeight="1">
      <c r="A187" s="215"/>
      <c r="B187" s="215"/>
      <c r="C187" s="1172" t="s">
        <v>84</v>
      </c>
      <c r="D187" s="1173"/>
      <c r="E187" s="1173"/>
      <c r="F187" s="1174"/>
      <c r="G187" s="1046">
        <f t="shared" ref="G187:O187" si="58">G189+G188</f>
        <v>165</v>
      </c>
      <c r="H187" s="1062">
        <f t="shared" si="58"/>
        <v>165</v>
      </c>
      <c r="I187" s="1054">
        <f t="shared" si="58"/>
        <v>0</v>
      </c>
      <c r="J187" s="1046">
        <f t="shared" si="58"/>
        <v>168.4</v>
      </c>
      <c r="K187" s="1062">
        <f t="shared" si="58"/>
        <v>168.4</v>
      </c>
      <c r="L187" s="1054">
        <f t="shared" si="58"/>
        <v>0</v>
      </c>
      <c r="M187" s="1046">
        <f t="shared" si="58"/>
        <v>113.8</v>
      </c>
      <c r="N187" s="1062">
        <f t="shared" si="58"/>
        <v>113.8</v>
      </c>
      <c r="O187" s="1054">
        <f t="shared" si="58"/>
        <v>0</v>
      </c>
      <c r="P187" s="55"/>
      <c r="Q187" s="56"/>
      <c r="R187" s="56"/>
      <c r="S187" s="56"/>
      <c r="T187" s="56"/>
    </row>
    <row r="188" spans="1:20" s="47" customFormat="1">
      <c r="A188" s="331"/>
      <c r="B188" s="301"/>
      <c r="C188" s="1175" t="s">
        <v>131</v>
      </c>
      <c r="D188" s="1176"/>
      <c r="E188" s="1176"/>
      <c r="F188" s="1177"/>
      <c r="G188" s="1042">
        <f>SUMIF(F13:F168,"ES",G13:G168)</f>
        <v>165</v>
      </c>
      <c r="H188" s="1058">
        <f>SUMIF(F13:F168,"ES",H13:H168)</f>
        <v>165</v>
      </c>
      <c r="I188" s="1050">
        <f>SUMIF(F13:F168,"ES",I13:I168)</f>
        <v>0</v>
      </c>
      <c r="J188" s="1042">
        <f>SUMIF(F13:F168,"ES",J13:J168)</f>
        <v>168.4</v>
      </c>
      <c r="K188" s="1058">
        <f>SUMIF(F13:F168,"ES",K13:K168)</f>
        <v>168.4</v>
      </c>
      <c r="L188" s="1050">
        <f>SUMIF(H13:H168,"ES",L13:L168)</f>
        <v>0</v>
      </c>
      <c r="M188" s="1042">
        <f>SUMIF(F13:F168,"ES",M13:M168)</f>
        <v>113.8</v>
      </c>
      <c r="N188" s="1058">
        <f>SUMIF(F13:F168,"ES",N13:N168)</f>
        <v>113.8</v>
      </c>
      <c r="O188" s="1050">
        <f>SUMIF(H13:H168,"ES",O13:O168)</f>
        <v>0</v>
      </c>
      <c r="P188" s="215"/>
      <c r="Q188" s="55"/>
      <c r="R188" s="55"/>
      <c r="S188" s="55"/>
      <c r="T188" s="55"/>
    </row>
    <row r="189" spans="1:20" s="1" customFormat="1" ht="16.5" customHeight="1">
      <c r="A189" s="215"/>
      <c r="B189" s="215"/>
      <c r="C189" s="1155" t="s">
        <v>85</v>
      </c>
      <c r="D189" s="1156"/>
      <c r="E189" s="1156"/>
      <c r="F189" s="1157"/>
      <c r="G189" s="1042">
        <f>SUMIF(F13:F168,"LRVB",G13:G168)</f>
        <v>0</v>
      </c>
      <c r="H189" s="1058">
        <f>SUMIF(F13:F168,"LRVB",H13:H168)</f>
        <v>0</v>
      </c>
      <c r="I189" s="1050">
        <f>SUMIF(F13:F168,"LRVB",I13:I168)</f>
        <v>0</v>
      </c>
      <c r="J189" s="1042">
        <f>SUMIF(F13:F168,"LRVB",J13:J168)</f>
        <v>0</v>
      </c>
      <c r="K189" s="1058">
        <f>SUMIF(G13:G168,"LRVB",K13:K168)</f>
        <v>0</v>
      </c>
      <c r="L189" s="1050">
        <f>SUMIF(H13:H168,"LRVB",L13:L168)</f>
        <v>0</v>
      </c>
      <c r="M189" s="1042">
        <f>SUMIF(F13:F168,"LRVB",M13:M168)</f>
        <v>0</v>
      </c>
      <c r="N189" s="1058">
        <f>SUMIF(G13:G168,"LRVB",N13:N168)</f>
        <v>0</v>
      </c>
      <c r="O189" s="1050">
        <f>SUMIF(H13:H168,"LRVB",O13:O168)</f>
        <v>0</v>
      </c>
      <c r="P189" s="55"/>
      <c r="Q189" s="56"/>
      <c r="R189" s="56"/>
      <c r="S189" s="56"/>
      <c r="T189" s="56"/>
    </row>
    <row r="190" spans="1:20" s="1" customFormat="1" ht="13.5" customHeight="1" thickBot="1">
      <c r="A190" s="215"/>
      <c r="B190" s="215"/>
      <c r="C190" s="1158" t="s">
        <v>86</v>
      </c>
      <c r="D190" s="1159"/>
      <c r="E190" s="1159"/>
      <c r="F190" s="1160"/>
      <c r="G190" s="1047">
        <f t="shared" ref="G190:O190" si="59">G187+G174</f>
        <v>16008.900000000001</v>
      </c>
      <c r="H190" s="1063">
        <f t="shared" si="59"/>
        <v>16761.099999999999</v>
      </c>
      <c r="I190" s="1055">
        <f t="shared" si="59"/>
        <v>752.19999999999959</v>
      </c>
      <c r="J190" s="1047">
        <f t="shared" si="59"/>
        <v>13754.4</v>
      </c>
      <c r="K190" s="1063">
        <f t="shared" si="59"/>
        <v>13754.4</v>
      </c>
      <c r="L190" s="1055">
        <f t="shared" si="59"/>
        <v>0</v>
      </c>
      <c r="M190" s="1047">
        <f t="shared" si="59"/>
        <v>14648.6</v>
      </c>
      <c r="N190" s="1063">
        <f t="shared" si="59"/>
        <v>14648.6</v>
      </c>
      <c r="O190" s="1055">
        <f t="shared" si="59"/>
        <v>0</v>
      </c>
      <c r="P190" s="75"/>
      <c r="Q190" s="56"/>
      <c r="R190" s="56"/>
      <c r="S190" s="56"/>
      <c r="T190" s="56"/>
    </row>
    <row r="191" spans="1:20" s="58" customFormat="1" ht="11.25">
      <c r="A191" s="57"/>
      <c r="B191" s="57"/>
      <c r="C191" s="57"/>
      <c r="D191" s="57"/>
      <c r="E191" s="57"/>
      <c r="F191" s="863"/>
      <c r="G191" s="65"/>
      <c r="H191" s="65"/>
      <c r="I191" s="65"/>
      <c r="J191" s="65"/>
      <c r="K191" s="65"/>
      <c r="L191" s="65"/>
      <c r="M191" s="65"/>
      <c r="N191" s="65"/>
      <c r="O191" s="65"/>
      <c r="P191" s="79"/>
      <c r="Q191" s="57"/>
      <c r="R191" s="57"/>
      <c r="S191" s="57"/>
      <c r="T191" s="57"/>
    </row>
    <row r="192" spans="1:20" s="58" customFormat="1" ht="12.75">
      <c r="A192" s="57"/>
      <c r="B192" s="57"/>
      <c r="C192" s="57"/>
      <c r="D192" s="55"/>
      <c r="E192" s="59"/>
      <c r="F192" s="863"/>
      <c r="G192" s="79"/>
      <c r="H192" s="79"/>
      <c r="I192" s="79"/>
      <c r="J192" s="79"/>
      <c r="K192" s="79"/>
      <c r="L192" s="79"/>
      <c r="M192" s="79"/>
      <c r="N192" s="79"/>
      <c r="O192" s="79"/>
      <c r="P192" s="79"/>
      <c r="Q192" s="863"/>
      <c r="R192" s="863"/>
      <c r="S192" s="863"/>
      <c r="T192" s="863"/>
    </row>
    <row r="193" spans="1:20" s="58" customFormat="1" ht="12.75">
      <c r="A193" s="57"/>
      <c r="B193" s="57"/>
      <c r="C193" s="57"/>
      <c r="D193" s="55"/>
      <c r="E193" s="59"/>
      <c r="F193" s="1152" t="s">
        <v>259</v>
      </c>
      <c r="G193" s="1152"/>
      <c r="H193" s="1152"/>
      <c r="I193" s="1152"/>
      <c r="J193" s="1152"/>
      <c r="K193" s="1152"/>
      <c r="L193" s="1152"/>
      <c r="M193" s="1152"/>
      <c r="N193" s="863"/>
      <c r="O193" s="863"/>
      <c r="P193" s="57"/>
      <c r="Q193" s="863"/>
      <c r="R193" s="863"/>
      <c r="S193" s="863"/>
      <c r="T193" s="863"/>
    </row>
    <row r="194" spans="1:20">
      <c r="G194" s="77"/>
      <c r="H194" s="77"/>
      <c r="I194" s="77"/>
      <c r="J194" s="77"/>
      <c r="K194" s="77"/>
      <c r="L194" s="77"/>
      <c r="M194" s="77"/>
      <c r="N194" s="77"/>
      <c r="O194" s="77"/>
    </row>
    <row r="195" spans="1:20">
      <c r="G195" s="77"/>
      <c r="H195" s="77"/>
      <c r="I195" s="77"/>
      <c r="J195" s="77"/>
      <c r="K195" s="77"/>
      <c r="L195" s="77"/>
      <c r="M195" s="77"/>
      <c r="N195" s="77"/>
      <c r="O195" s="77"/>
    </row>
    <row r="196" spans="1:20">
      <c r="G196" s="127"/>
      <c r="H196" s="127"/>
      <c r="I196" s="127"/>
      <c r="J196" s="127"/>
      <c r="K196" s="127"/>
      <c r="L196" s="127"/>
      <c r="M196" s="127"/>
      <c r="N196" s="127"/>
      <c r="O196" s="127"/>
    </row>
  </sheetData>
  <mergeCells count="187">
    <mergeCell ref="P1:T1"/>
    <mergeCell ref="D3:P3"/>
    <mergeCell ref="D4:P4"/>
    <mergeCell ref="D5:P5"/>
    <mergeCell ref="P6:T6"/>
    <mergeCell ref="G7:G9"/>
    <mergeCell ref="J7:J9"/>
    <mergeCell ref="M7:M9"/>
    <mergeCell ref="P7:T7"/>
    <mergeCell ref="P8:P9"/>
    <mergeCell ref="N7:N9"/>
    <mergeCell ref="O7:O9"/>
    <mergeCell ref="Q8:S8"/>
    <mergeCell ref="A7:A9"/>
    <mergeCell ref="B7:B9"/>
    <mergeCell ref="C7:C9"/>
    <mergeCell ref="D7:D9"/>
    <mergeCell ref="E7:E9"/>
    <mergeCell ref="F7:F9"/>
    <mergeCell ref="R29:R30"/>
    <mergeCell ref="T29:T30"/>
    <mergeCell ref="D39:D40"/>
    <mergeCell ref="S29:S30"/>
    <mergeCell ref="A10:T10"/>
    <mergeCell ref="A11:T11"/>
    <mergeCell ref="B12:T12"/>
    <mergeCell ref="C13:T13"/>
    <mergeCell ref="D14:D16"/>
    <mergeCell ref="A23:A24"/>
    <mergeCell ref="B23:B24"/>
    <mergeCell ref="C23:C24"/>
    <mergeCell ref="D23:D28"/>
    <mergeCell ref="P27:P28"/>
    <mergeCell ref="T35:T37"/>
    <mergeCell ref="D35:D37"/>
    <mergeCell ref="T21:T22"/>
    <mergeCell ref="A41:A43"/>
    <mergeCell ref="B41:B43"/>
    <mergeCell ref="C41:C43"/>
    <mergeCell ref="D41:D43"/>
    <mergeCell ref="E41:E43"/>
    <mergeCell ref="D44:D45"/>
    <mergeCell ref="D29:D31"/>
    <mergeCell ref="P29:P30"/>
    <mergeCell ref="Q29:Q30"/>
    <mergeCell ref="D46:D47"/>
    <mergeCell ref="D48:D49"/>
    <mergeCell ref="P48:P49"/>
    <mergeCell ref="A52:A54"/>
    <mergeCell ref="B52:B54"/>
    <mergeCell ref="C52:C54"/>
    <mergeCell ref="D52:D54"/>
    <mergeCell ref="E52:E54"/>
    <mergeCell ref="P52:P53"/>
    <mergeCell ref="Q52:Q54"/>
    <mergeCell ref="R52:R54"/>
    <mergeCell ref="T52:T54"/>
    <mergeCell ref="A55:A57"/>
    <mergeCell ref="B55:B57"/>
    <mergeCell ref="C55:C57"/>
    <mergeCell ref="D55:D57"/>
    <mergeCell ref="E55:E57"/>
    <mergeCell ref="S52:S54"/>
    <mergeCell ref="R58:R61"/>
    <mergeCell ref="T58:T61"/>
    <mergeCell ref="A62:A63"/>
    <mergeCell ref="B62:B63"/>
    <mergeCell ref="C62:C63"/>
    <mergeCell ref="D62:D63"/>
    <mergeCell ref="E62:E63"/>
    <mergeCell ref="S58:S61"/>
    <mergeCell ref="A58:A61"/>
    <mergeCell ref="B58:B61"/>
    <mergeCell ref="C58:C61"/>
    <mergeCell ref="D58:D61"/>
    <mergeCell ref="E58:E61"/>
    <mergeCell ref="P58:P59"/>
    <mergeCell ref="A79:A80"/>
    <mergeCell ref="B79:B80"/>
    <mergeCell ref="C79:C80"/>
    <mergeCell ref="D79:D80"/>
    <mergeCell ref="E79:E80"/>
    <mergeCell ref="D81:D84"/>
    <mergeCell ref="D64:D65"/>
    <mergeCell ref="D66:D68"/>
    <mergeCell ref="P66:P67"/>
    <mergeCell ref="D69:D72"/>
    <mergeCell ref="D73:D74"/>
    <mergeCell ref="A76:A78"/>
    <mergeCell ref="B76:B78"/>
    <mergeCell ref="C76:C78"/>
    <mergeCell ref="D76:D78"/>
    <mergeCell ref="E76:E78"/>
    <mergeCell ref="D94:D95"/>
    <mergeCell ref="D97:D98"/>
    <mergeCell ref="D100:D101"/>
    <mergeCell ref="P100:P101"/>
    <mergeCell ref="D102:D104"/>
    <mergeCell ref="P102:P103"/>
    <mergeCell ref="D86:D87"/>
    <mergeCell ref="P86:P87"/>
    <mergeCell ref="D88:D89"/>
    <mergeCell ref="P88:P89"/>
    <mergeCell ref="D90:D91"/>
    <mergeCell ref="D92:D93"/>
    <mergeCell ref="A116:A118"/>
    <mergeCell ref="B116:B118"/>
    <mergeCell ref="C116:C118"/>
    <mergeCell ref="D116:D117"/>
    <mergeCell ref="P116:P117"/>
    <mergeCell ref="C119:F119"/>
    <mergeCell ref="P105:P106"/>
    <mergeCell ref="D108:D109"/>
    <mergeCell ref="D110:D111"/>
    <mergeCell ref="A113:A115"/>
    <mergeCell ref="B113:B115"/>
    <mergeCell ref="C113:C115"/>
    <mergeCell ref="D113:D115"/>
    <mergeCell ref="E113:E115"/>
    <mergeCell ref="C135:T135"/>
    <mergeCell ref="D136:D138"/>
    <mergeCell ref="A139:A147"/>
    <mergeCell ref="B139:B147"/>
    <mergeCell ref="C139:C147"/>
    <mergeCell ref="D139:D141"/>
    <mergeCell ref="C120:T120"/>
    <mergeCell ref="D121:D122"/>
    <mergeCell ref="E121:E126"/>
    <mergeCell ref="P129:P130"/>
    <mergeCell ref="D131:D132"/>
    <mergeCell ref="C134:F134"/>
    <mergeCell ref="C148:F148"/>
    <mergeCell ref="C149:T149"/>
    <mergeCell ref="D150:D151"/>
    <mergeCell ref="D153:D154"/>
    <mergeCell ref="P153:P154"/>
    <mergeCell ref="D155:D156"/>
    <mergeCell ref="D142:D143"/>
    <mergeCell ref="D144:D145"/>
    <mergeCell ref="E144:E145"/>
    <mergeCell ref="F144:F145"/>
    <mergeCell ref="G144:G145"/>
    <mergeCell ref="J144:J145"/>
    <mergeCell ref="M144:M145"/>
    <mergeCell ref="N144:N145"/>
    <mergeCell ref="D157:D159"/>
    <mergeCell ref="D160:D161"/>
    <mergeCell ref="P160:P161"/>
    <mergeCell ref="A163:A165"/>
    <mergeCell ref="B163:B165"/>
    <mergeCell ref="C163:C165"/>
    <mergeCell ref="D163:D165"/>
    <mergeCell ref="E163:E165"/>
    <mergeCell ref="P164:P165"/>
    <mergeCell ref="C174:F174"/>
    <mergeCell ref="C175:F175"/>
    <mergeCell ref="C176:F176"/>
    <mergeCell ref="C166:F166"/>
    <mergeCell ref="P166:T166"/>
    <mergeCell ref="B167:F167"/>
    <mergeCell ref="P167:T167"/>
    <mergeCell ref="B168:F168"/>
    <mergeCell ref="P168:T168"/>
    <mergeCell ref="C189:F189"/>
    <mergeCell ref="C190:F190"/>
    <mergeCell ref="F193:M193"/>
    <mergeCell ref="H7:H9"/>
    <mergeCell ref="H144:H145"/>
    <mergeCell ref="K7:K9"/>
    <mergeCell ref="K144:K145"/>
    <mergeCell ref="I7:I9"/>
    <mergeCell ref="L7:L9"/>
    <mergeCell ref="C183:F183"/>
    <mergeCell ref="C184:F184"/>
    <mergeCell ref="C185:F185"/>
    <mergeCell ref="C186:F186"/>
    <mergeCell ref="C187:F187"/>
    <mergeCell ref="C188:F188"/>
    <mergeCell ref="C177:F177"/>
    <mergeCell ref="C178:F178"/>
    <mergeCell ref="C179:F179"/>
    <mergeCell ref="C180:F180"/>
    <mergeCell ref="C181:F181"/>
    <mergeCell ref="C182:F182"/>
    <mergeCell ref="A169:J169"/>
    <mergeCell ref="C171:F171"/>
    <mergeCell ref="C173:F173"/>
  </mergeCells>
  <printOptions horizontalCentered="1"/>
  <pageMargins left="0.19685039370078741" right="0.19685039370078741" top="0.59055118110236227" bottom="0.39370078740157483" header="0.31496062992125984" footer="0.31496062992125984"/>
  <pageSetup paperSize="9" scale="67" orientation="landscape" r:id="rId1"/>
  <rowBreaks count="4" manualBreakCount="4">
    <brk id="34" max="19" man="1"/>
    <brk id="57" max="19" man="1"/>
    <brk id="89" max="19" man="1"/>
    <brk id="156"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2"/>
  <sheetViews>
    <sheetView view="pageBreakPreview" topLeftCell="A176" zoomScaleNormal="100" zoomScaleSheetLayoutView="100" workbookViewId="0">
      <selection activeCell="J212" sqref="J212"/>
    </sheetView>
  </sheetViews>
  <sheetFormatPr defaultColWidth="9.140625" defaultRowHeight="15"/>
  <cols>
    <col min="1" max="1" width="3" style="76" customWidth="1"/>
    <col min="2" max="2" width="2.7109375" style="76" customWidth="1"/>
    <col min="3" max="3" width="3" style="76" customWidth="1"/>
    <col min="4" max="4" width="2.7109375" style="76" customWidth="1"/>
    <col min="5" max="5" width="33.7109375" style="76" customWidth="1"/>
    <col min="6" max="6" width="4.42578125" style="76" customWidth="1"/>
    <col min="7" max="7" width="11" style="76" customWidth="1"/>
    <col min="8" max="8" width="9.140625" style="76"/>
    <col min="9" max="11" width="8.5703125" style="76" customWidth="1"/>
    <col min="12" max="12" width="36.5703125" style="76" customWidth="1"/>
    <col min="13" max="14" width="4.5703125" style="76" customWidth="1"/>
    <col min="15" max="15" width="5.140625" style="76" customWidth="1"/>
    <col min="16" max="16" width="6.85546875" style="76" customWidth="1"/>
    <col min="17" max="17" width="8" style="76" customWidth="1"/>
    <col min="18" max="16384" width="9.140625" style="76"/>
  </cols>
  <sheetData>
    <row r="1" spans="1:15" ht="14.25" customHeight="1">
      <c r="L1" s="1434" t="s">
        <v>107</v>
      </c>
      <c r="M1" s="1435"/>
      <c r="N1" s="1435"/>
      <c r="O1" s="1435"/>
    </row>
    <row r="2" spans="1:15" s="1" customFormat="1" ht="15" customHeight="1">
      <c r="A2" s="437"/>
      <c r="B2" s="437"/>
      <c r="C2" s="437"/>
      <c r="D2" s="437"/>
      <c r="E2" s="1162" t="s">
        <v>184</v>
      </c>
      <c r="F2" s="1162"/>
      <c r="G2" s="1162"/>
      <c r="H2" s="1162"/>
      <c r="I2" s="1162"/>
      <c r="J2" s="1162"/>
      <c r="K2" s="1162"/>
      <c r="L2" s="1162"/>
      <c r="M2" s="437"/>
      <c r="N2" s="437"/>
      <c r="O2" s="437"/>
    </row>
    <row r="3" spans="1:15" s="1" customFormat="1">
      <c r="A3" s="437"/>
      <c r="B3" s="437"/>
      <c r="C3" s="437"/>
      <c r="D3" s="437"/>
      <c r="E3" s="1352" t="s">
        <v>103</v>
      </c>
      <c r="F3" s="1353"/>
      <c r="G3" s="1353"/>
      <c r="H3" s="1353"/>
      <c r="I3" s="1353"/>
      <c r="J3" s="1353"/>
      <c r="K3" s="1353"/>
      <c r="L3" s="1353"/>
      <c r="M3" s="437"/>
      <c r="N3" s="437"/>
      <c r="O3" s="437"/>
    </row>
    <row r="4" spans="1:15" s="1" customFormat="1" ht="15" customHeight="1">
      <c r="A4" s="1351" t="s">
        <v>101</v>
      </c>
      <c r="B4" s="1351"/>
      <c r="C4" s="1351"/>
      <c r="D4" s="1351"/>
      <c r="E4" s="1351"/>
      <c r="F4" s="1351"/>
      <c r="G4" s="1351"/>
      <c r="H4" s="1351"/>
      <c r="I4" s="1351"/>
      <c r="J4" s="1351"/>
      <c r="K4" s="1351"/>
      <c r="L4" s="1351"/>
      <c r="M4" s="1351"/>
      <c r="N4" s="1351"/>
      <c r="O4" s="1351"/>
    </row>
    <row r="5" spans="1:15" s="1" customFormat="1" ht="13.5" thickBot="1">
      <c r="F5" s="2"/>
      <c r="L5" s="1354" t="s">
        <v>102</v>
      </c>
      <c r="M5" s="1354"/>
      <c r="N5" s="1354"/>
      <c r="O5" s="1354"/>
    </row>
    <row r="6" spans="1:15" s="47" customFormat="1" ht="36.75" customHeight="1">
      <c r="A6" s="1355" t="s">
        <v>0</v>
      </c>
      <c r="B6" s="1358" t="s">
        <v>1</v>
      </c>
      <c r="C6" s="1358" t="s">
        <v>2</v>
      </c>
      <c r="D6" s="1358" t="s">
        <v>3</v>
      </c>
      <c r="E6" s="1361" t="s">
        <v>4</v>
      </c>
      <c r="F6" s="1385" t="s">
        <v>5</v>
      </c>
      <c r="G6" s="1437" t="s">
        <v>6</v>
      </c>
      <c r="H6" s="1388" t="s">
        <v>7</v>
      </c>
      <c r="I6" s="1369" t="s">
        <v>182</v>
      </c>
      <c r="J6" s="1369" t="s">
        <v>143</v>
      </c>
      <c r="K6" s="1369" t="s">
        <v>183</v>
      </c>
      <c r="L6" s="1372" t="s">
        <v>8</v>
      </c>
      <c r="M6" s="1373"/>
      <c r="N6" s="1373"/>
      <c r="O6" s="1374"/>
    </row>
    <row r="7" spans="1:15" s="47" customFormat="1" ht="18.75" customHeight="1">
      <c r="A7" s="1356"/>
      <c r="B7" s="1359"/>
      <c r="C7" s="1359"/>
      <c r="D7" s="1359"/>
      <c r="E7" s="1362"/>
      <c r="F7" s="1386"/>
      <c r="G7" s="1438"/>
      <c r="H7" s="1389"/>
      <c r="I7" s="1370"/>
      <c r="J7" s="1370"/>
      <c r="K7" s="1370"/>
      <c r="L7" s="1375" t="s">
        <v>4</v>
      </c>
      <c r="M7" s="1377"/>
      <c r="N7" s="1377"/>
      <c r="O7" s="1378"/>
    </row>
    <row r="8" spans="1:15" s="47" customFormat="1" ht="69.75" customHeight="1" thickBot="1">
      <c r="A8" s="1357"/>
      <c r="B8" s="1360"/>
      <c r="C8" s="1360"/>
      <c r="D8" s="1360"/>
      <c r="E8" s="1363"/>
      <c r="F8" s="1387"/>
      <c r="G8" s="1439"/>
      <c r="H8" s="1390"/>
      <c r="I8" s="1371"/>
      <c r="J8" s="1371"/>
      <c r="K8" s="1371"/>
      <c r="L8" s="1376"/>
      <c r="M8" s="132" t="s">
        <v>119</v>
      </c>
      <c r="N8" s="132" t="s">
        <v>144</v>
      </c>
      <c r="O8" s="133" t="s">
        <v>181</v>
      </c>
    </row>
    <row r="9" spans="1:15" s="1" customFormat="1" ht="15.75" customHeight="1">
      <c r="A9" s="1379"/>
      <c r="B9" s="1380"/>
      <c r="C9" s="1380"/>
      <c r="D9" s="1380"/>
      <c r="E9" s="1380"/>
      <c r="F9" s="1380"/>
      <c r="G9" s="1380"/>
      <c r="H9" s="1380"/>
      <c r="I9" s="1380"/>
      <c r="J9" s="1380"/>
      <c r="K9" s="1380"/>
      <c r="L9" s="1380"/>
      <c r="M9" s="1380"/>
      <c r="N9" s="1380"/>
      <c r="O9" s="1381"/>
    </row>
    <row r="10" spans="1:15" s="1" customFormat="1" ht="14.25" customHeight="1">
      <c r="A10" s="1382" t="s">
        <v>10</v>
      </c>
      <c r="B10" s="1383"/>
      <c r="C10" s="1383"/>
      <c r="D10" s="1383"/>
      <c r="E10" s="1383"/>
      <c r="F10" s="1383"/>
      <c r="G10" s="1383"/>
      <c r="H10" s="1383"/>
      <c r="I10" s="1383"/>
      <c r="J10" s="1383"/>
      <c r="K10" s="1383"/>
      <c r="L10" s="1383"/>
      <c r="M10" s="1383"/>
      <c r="N10" s="1383"/>
      <c r="O10" s="1384"/>
    </row>
    <row r="11" spans="1:15" s="1" customFormat="1" ht="14.25" customHeight="1">
      <c r="A11" s="5" t="s">
        <v>11</v>
      </c>
      <c r="B11" s="1364" t="s">
        <v>12</v>
      </c>
      <c r="C11" s="1364"/>
      <c r="D11" s="1364"/>
      <c r="E11" s="1364"/>
      <c r="F11" s="1364"/>
      <c r="G11" s="1364"/>
      <c r="H11" s="1364"/>
      <c r="I11" s="1364"/>
      <c r="J11" s="1364"/>
      <c r="K11" s="1364"/>
      <c r="L11" s="1364"/>
      <c r="M11" s="1364"/>
      <c r="N11" s="1364"/>
      <c r="O11" s="1365"/>
    </row>
    <row r="12" spans="1:15" s="1" customFormat="1" ht="15.75" customHeight="1">
      <c r="A12" s="6" t="s">
        <v>11</v>
      </c>
      <c r="B12" s="7" t="s">
        <v>11</v>
      </c>
      <c r="C12" s="1366" t="s">
        <v>13</v>
      </c>
      <c r="D12" s="1367"/>
      <c r="E12" s="1367"/>
      <c r="F12" s="1367"/>
      <c r="G12" s="1367"/>
      <c r="H12" s="1367"/>
      <c r="I12" s="1367"/>
      <c r="J12" s="1367"/>
      <c r="K12" s="1367"/>
      <c r="L12" s="1367"/>
      <c r="M12" s="1367"/>
      <c r="N12" s="1367"/>
      <c r="O12" s="1368"/>
    </row>
    <row r="13" spans="1:15" s="4" customFormat="1" ht="25.5" customHeight="1">
      <c r="A13" s="8" t="s">
        <v>11</v>
      </c>
      <c r="B13" s="9" t="s">
        <v>11</v>
      </c>
      <c r="C13" s="264" t="s">
        <v>11</v>
      </c>
      <c r="D13" s="442"/>
      <c r="E13" s="478" t="s">
        <v>14</v>
      </c>
      <c r="F13" s="10"/>
      <c r="G13" s="401"/>
      <c r="H13" s="97"/>
      <c r="I13" s="402"/>
      <c r="J13" s="402"/>
      <c r="K13" s="402"/>
      <c r="L13" s="319"/>
      <c r="M13" s="403"/>
      <c r="N13" s="383"/>
      <c r="O13" s="176"/>
    </row>
    <row r="14" spans="1:15" s="4" customFormat="1" ht="27" customHeight="1">
      <c r="A14" s="11"/>
      <c r="B14" s="12"/>
      <c r="C14" s="265"/>
      <c r="D14" s="494" t="s">
        <v>11</v>
      </c>
      <c r="E14" s="1239" t="s">
        <v>15</v>
      </c>
      <c r="F14" s="1442"/>
      <c r="G14" s="1444" t="s">
        <v>232</v>
      </c>
      <c r="H14" s="25" t="s">
        <v>17</v>
      </c>
      <c r="I14" s="573">
        <v>7959.2</v>
      </c>
      <c r="J14" s="573">
        <v>7987.5</v>
      </c>
      <c r="K14" s="573">
        <v>7987.5</v>
      </c>
      <c r="L14" s="456" t="s">
        <v>105</v>
      </c>
      <c r="M14" s="139">
        <v>432.5</v>
      </c>
      <c r="N14" s="139">
        <v>432.5</v>
      </c>
      <c r="O14" s="704">
        <v>432.5</v>
      </c>
    </row>
    <row r="15" spans="1:15" s="4" customFormat="1" ht="23.25" customHeight="1">
      <c r="A15" s="11"/>
      <c r="B15" s="12"/>
      <c r="C15" s="265"/>
      <c r="D15" s="468"/>
      <c r="E15" s="1240"/>
      <c r="F15" s="1443"/>
      <c r="G15" s="1445"/>
      <c r="H15" s="356" t="s">
        <v>17</v>
      </c>
      <c r="I15" s="198">
        <v>121.2</v>
      </c>
      <c r="J15" s="198"/>
      <c r="K15" s="198"/>
      <c r="L15" s="376" t="s">
        <v>156</v>
      </c>
      <c r="M15" s="357" t="s">
        <v>157</v>
      </c>
      <c r="N15" s="357"/>
      <c r="O15" s="358"/>
    </row>
    <row r="16" spans="1:15" s="4" customFormat="1" ht="15.6" customHeight="1">
      <c r="A16" s="13"/>
      <c r="B16" s="14"/>
      <c r="C16" s="266"/>
      <c r="D16" s="468"/>
      <c r="E16" s="1441"/>
      <c r="F16" s="1443"/>
      <c r="G16" s="1445"/>
      <c r="H16" s="19" t="s">
        <v>38</v>
      </c>
      <c r="I16" s="95">
        <v>10</v>
      </c>
      <c r="J16" s="95"/>
      <c r="K16" s="95"/>
      <c r="L16" s="457"/>
      <c r="M16" s="140"/>
      <c r="N16" s="140"/>
      <c r="O16" s="177"/>
    </row>
    <row r="17" spans="1:17" s="4" customFormat="1" ht="15.6" customHeight="1">
      <c r="A17" s="13"/>
      <c r="B17" s="15"/>
      <c r="C17" s="267"/>
      <c r="D17" s="468"/>
      <c r="E17" s="479"/>
      <c r="F17" s="497"/>
      <c r="G17" s="1445"/>
      <c r="H17" s="19" t="s">
        <v>39</v>
      </c>
      <c r="I17" s="95">
        <v>28.3</v>
      </c>
      <c r="J17" s="95"/>
      <c r="K17" s="95"/>
      <c r="L17" s="397"/>
      <c r="M17" s="140"/>
      <c r="N17" s="140"/>
      <c r="O17" s="177"/>
    </row>
    <row r="18" spans="1:17" s="4" customFormat="1" ht="15.6" customHeight="1">
      <c r="A18" s="13"/>
      <c r="B18" s="15"/>
      <c r="C18" s="267"/>
      <c r="D18" s="468"/>
      <c r="E18" s="479"/>
      <c r="F18" s="497"/>
      <c r="G18" s="1445"/>
      <c r="H18" s="19" t="s">
        <v>39</v>
      </c>
      <c r="I18" s="95"/>
      <c r="J18" s="95"/>
      <c r="K18" s="95"/>
      <c r="L18" s="397"/>
      <c r="M18" s="140"/>
      <c r="N18" s="140"/>
      <c r="O18" s="177"/>
    </row>
    <row r="19" spans="1:17" s="4" customFormat="1" ht="15.6" customHeight="1">
      <c r="A19" s="13"/>
      <c r="B19" s="15"/>
      <c r="C19" s="267"/>
      <c r="D19" s="468"/>
      <c r="E19" s="460"/>
      <c r="F19" s="497"/>
      <c r="G19" s="1446"/>
      <c r="H19" s="16" t="s">
        <v>18</v>
      </c>
      <c r="I19" s="1112">
        <f>575.7+30.3</f>
        <v>606</v>
      </c>
      <c r="J19" s="98">
        <v>575.70000000000005</v>
      </c>
      <c r="K19" s="98">
        <v>575.70000000000005</v>
      </c>
      <c r="L19" s="377"/>
      <c r="M19" s="141"/>
      <c r="N19" s="141"/>
      <c r="O19" s="178"/>
    </row>
    <row r="20" spans="1:17" s="1" customFormat="1">
      <c r="A20" s="1270"/>
      <c r="B20" s="1333"/>
      <c r="C20" s="1447"/>
      <c r="D20" s="494" t="s">
        <v>19</v>
      </c>
      <c r="E20" s="1239" t="s">
        <v>164</v>
      </c>
      <c r="F20" s="295"/>
      <c r="G20" s="483" t="s">
        <v>20</v>
      </c>
      <c r="H20" s="17" t="s">
        <v>17</v>
      </c>
      <c r="I20" s="1075">
        <f>831.8-52.8-150</f>
        <v>629</v>
      </c>
      <c r="J20" s="94">
        <v>734.7</v>
      </c>
      <c r="K20" s="94">
        <v>734.7</v>
      </c>
      <c r="L20" s="333"/>
      <c r="M20" s="145"/>
      <c r="N20" s="145"/>
      <c r="O20" s="163"/>
      <c r="P20" s="1067" t="s">
        <v>268</v>
      </c>
    </row>
    <row r="21" spans="1:17" s="1" customFormat="1" ht="15.6" customHeight="1">
      <c r="A21" s="1270"/>
      <c r="B21" s="1333"/>
      <c r="C21" s="1447"/>
      <c r="D21" s="468"/>
      <c r="E21" s="1448"/>
      <c r="F21" s="309"/>
      <c r="G21" s="484"/>
      <c r="H21" s="19" t="s">
        <v>21</v>
      </c>
      <c r="I21" s="95">
        <v>28.3</v>
      </c>
      <c r="J21" s="95">
        <v>3.3</v>
      </c>
      <c r="K21" s="95">
        <v>3.3</v>
      </c>
      <c r="L21" s="397"/>
      <c r="M21" s="462"/>
      <c r="N21" s="488"/>
      <c r="O21" s="465"/>
      <c r="Q21" s="201"/>
    </row>
    <row r="22" spans="1:17" s="1" customFormat="1" ht="15.6" customHeight="1">
      <c r="A22" s="1270"/>
      <c r="B22" s="1333"/>
      <c r="C22" s="1447"/>
      <c r="D22" s="468"/>
      <c r="E22" s="1448"/>
      <c r="F22" s="309"/>
      <c r="G22" s="484"/>
      <c r="H22" s="19" t="s">
        <v>106</v>
      </c>
      <c r="I22" s="214"/>
      <c r="J22" s="214"/>
      <c r="K22" s="214"/>
      <c r="L22" s="397"/>
      <c r="M22" s="462"/>
      <c r="N22" s="488"/>
      <c r="O22" s="465"/>
    </row>
    <row r="23" spans="1:17" s="1" customFormat="1" ht="27.75" customHeight="1">
      <c r="A23" s="1270"/>
      <c r="B23" s="1333"/>
      <c r="C23" s="1447"/>
      <c r="D23" s="468"/>
      <c r="E23" s="1448"/>
      <c r="F23" s="309"/>
      <c r="G23" s="484"/>
      <c r="H23" s="356" t="s">
        <v>17</v>
      </c>
      <c r="I23" s="198">
        <v>52.8</v>
      </c>
      <c r="J23" s="575"/>
      <c r="K23" s="575"/>
      <c r="L23" s="721" t="s">
        <v>239</v>
      </c>
      <c r="M23" s="236">
        <v>5</v>
      </c>
      <c r="N23" s="414"/>
      <c r="O23" s="229"/>
    </row>
    <row r="24" spans="1:17" s="1" customFormat="1" ht="27.75" customHeight="1">
      <c r="A24" s="1270"/>
      <c r="B24" s="1333"/>
      <c r="C24" s="1447"/>
      <c r="D24" s="442"/>
      <c r="E24" s="1448"/>
      <c r="F24" s="309"/>
      <c r="G24" s="484"/>
      <c r="H24" s="16" t="s">
        <v>22</v>
      </c>
      <c r="I24" s="214">
        <v>182</v>
      </c>
      <c r="J24" s="214"/>
      <c r="K24" s="214"/>
      <c r="L24" s="222" t="s">
        <v>185</v>
      </c>
      <c r="M24" s="235">
        <v>4</v>
      </c>
      <c r="N24" s="142">
        <v>4</v>
      </c>
      <c r="O24" s="234">
        <v>4</v>
      </c>
    </row>
    <row r="25" spans="1:17" s="1" customFormat="1" ht="18" customHeight="1">
      <c r="A25" s="1270"/>
      <c r="B25" s="1333"/>
      <c r="C25" s="1447"/>
      <c r="D25" s="442"/>
      <c r="E25" s="460"/>
      <c r="F25" s="309"/>
      <c r="G25" s="484"/>
      <c r="H25" s="19"/>
      <c r="I25" s="95"/>
      <c r="J25" s="95"/>
      <c r="K25" s="95"/>
      <c r="L25" s="563" t="s">
        <v>95</v>
      </c>
      <c r="M25" s="236">
        <v>21</v>
      </c>
      <c r="N25" s="414">
        <v>21</v>
      </c>
      <c r="O25" s="229">
        <v>21</v>
      </c>
      <c r="P25" s="574"/>
    </row>
    <row r="26" spans="1:17" s="1" customFormat="1" ht="17.25" customHeight="1">
      <c r="A26" s="564"/>
      <c r="B26" s="565"/>
      <c r="C26" s="571"/>
      <c r="D26" s="566"/>
      <c r="E26" s="567"/>
      <c r="F26" s="297"/>
      <c r="G26" s="570"/>
      <c r="H26" s="19"/>
      <c r="I26" s="95"/>
      <c r="J26" s="95"/>
      <c r="K26" s="95"/>
      <c r="L26" s="572" t="s">
        <v>179</v>
      </c>
      <c r="M26" s="235">
        <v>45</v>
      </c>
      <c r="N26" s="142">
        <v>50</v>
      </c>
      <c r="O26" s="234">
        <v>50</v>
      </c>
    </row>
    <row r="27" spans="1:17" s="1" customFormat="1" ht="27.75" customHeight="1">
      <c r="A27" s="564"/>
      <c r="B27" s="565"/>
      <c r="C27" s="571"/>
      <c r="D27" s="568"/>
      <c r="E27" s="567"/>
      <c r="F27" s="297"/>
      <c r="G27" s="570"/>
      <c r="H27" s="19"/>
      <c r="I27" s="95"/>
      <c r="J27" s="95"/>
      <c r="K27" s="95"/>
      <c r="L27" s="593" t="s">
        <v>146</v>
      </c>
      <c r="M27" s="386" t="s">
        <v>204</v>
      </c>
      <c r="N27" s="578" t="s">
        <v>204</v>
      </c>
      <c r="O27" s="387" t="s">
        <v>204</v>
      </c>
    </row>
    <row r="28" spans="1:17" s="1" customFormat="1" ht="16.5" customHeight="1">
      <c r="A28" s="564"/>
      <c r="B28" s="565"/>
      <c r="C28" s="571"/>
      <c r="D28" s="569"/>
      <c r="E28" s="567"/>
      <c r="F28" s="297"/>
      <c r="G28" s="570"/>
      <c r="H28" s="356" t="s">
        <v>17</v>
      </c>
      <c r="I28" s="198">
        <v>6</v>
      </c>
      <c r="J28" s="198"/>
      <c r="K28" s="198"/>
      <c r="L28" s="572" t="s">
        <v>206</v>
      </c>
      <c r="M28" s="235">
        <v>1</v>
      </c>
      <c r="N28" s="149"/>
      <c r="O28" s="234"/>
      <c r="P28" s="574"/>
    </row>
    <row r="29" spans="1:17" s="1" customFormat="1" ht="16.5" customHeight="1">
      <c r="A29" s="564"/>
      <c r="B29" s="565"/>
      <c r="C29" s="571"/>
      <c r="D29" s="569"/>
      <c r="E29" s="567"/>
      <c r="F29" s="297"/>
      <c r="G29" s="579"/>
      <c r="H29" s="356" t="s">
        <v>17</v>
      </c>
      <c r="I29" s="198">
        <v>38</v>
      </c>
      <c r="J29" s="198"/>
      <c r="K29" s="198"/>
      <c r="L29" s="341" t="s">
        <v>205</v>
      </c>
      <c r="M29" s="236">
        <v>1</v>
      </c>
      <c r="N29" s="152"/>
      <c r="O29" s="234"/>
      <c r="P29" s="574"/>
    </row>
    <row r="30" spans="1:17" s="1" customFormat="1" ht="16.5" customHeight="1">
      <c r="A30" s="564"/>
      <c r="B30" s="565"/>
      <c r="C30" s="571"/>
      <c r="D30" s="569"/>
      <c r="E30" s="567"/>
      <c r="F30" s="297"/>
      <c r="G30" s="579"/>
      <c r="H30" s="356" t="s">
        <v>17</v>
      </c>
      <c r="I30" s="198">
        <v>16</v>
      </c>
      <c r="J30" s="198"/>
      <c r="K30" s="198"/>
      <c r="L30" s="341" t="s">
        <v>208</v>
      </c>
      <c r="M30" s="236">
        <v>1</v>
      </c>
      <c r="N30" s="152"/>
      <c r="O30" s="234"/>
      <c r="P30" s="574"/>
    </row>
    <row r="31" spans="1:17" s="1" customFormat="1" ht="26.25" customHeight="1">
      <c r="A31" s="564"/>
      <c r="B31" s="565"/>
      <c r="C31" s="571"/>
      <c r="D31" s="569"/>
      <c r="E31" s="567"/>
      <c r="F31" s="297"/>
      <c r="G31" s="579"/>
      <c r="H31" s="356" t="s">
        <v>17</v>
      </c>
      <c r="I31" s="198"/>
      <c r="J31" s="198">
        <v>6</v>
      </c>
      <c r="K31" s="198"/>
      <c r="L31" s="341" t="s">
        <v>209</v>
      </c>
      <c r="M31" s="236"/>
      <c r="N31" s="152">
        <v>100</v>
      </c>
      <c r="O31" s="234"/>
      <c r="P31" s="574"/>
    </row>
    <row r="32" spans="1:17" s="1" customFormat="1" ht="26.25" customHeight="1">
      <c r="A32" s="564"/>
      <c r="B32" s="565"/>
      <c r="C32" s="571"/>
      <c r="D32" s="569"/>
      <c r="E32" s="567"/>
      <c r="F32" s="297"/>
      <c r="G32" s="579"/>
      <c r="H32" s="356" t="s">
        <v>17</v>
      </c>
      <c r="I32" s="198">
        <v>15.6</v>
      </c>
      <c r="J32" s="198"/>
      <c r="K32" s="198"/>
      <c r="L32" s="341" t="s">
        <v>210</v>
      </c>
      <c r="M32" s="236">
        <v>1</v>
      </c>
      <c r="N32" s="152"/>
      <c r="O32" s="234"/>
      <c r="P32" s="574"/>
    </row>
    <row r="33" spans="1:16" s="1" customFormat="1" ht="27" customHeight="1">
      <c r="A33" s="624"/>
      <c r="B33" s="625"/>
      <c r="C33" s="628"/>
      <c r="D33" s="627"/>
      <c r="E33" s="626"/>
      <c r="F33" s="297"/>
      <c r="G33" s="579"/>
      <c r="H33" s="356" t="s">
        <v>17</v>
      </c>
      <c r="I33" s="198"/>
      <c r="J33" s="198">
        <v>9</v>
      </c>
      <c r="K33" s="198"/>
      <c r="L33" s="341" t="s">
        <v>207</v>
      </c>
      <c r="M33" s="236"/>
      <c r="N33" s="152">
        <v>100</v>
      </c>
      <c r="O33" s="234"/>
      <c r="P33" s="581"/>
    </row>
    <row r="34" spans="1:16" s="1" customFormat="1" ht="18.75" customHeight="1">
      <c r="A34" s="564"/>
      <c r="B34" s="565"/>
      <c r="C34" s="571"/>
      <c r="D34" s="569"/>
      <c r="E34" s="567"/>
      <c r="F34" s="297"/>
      <c r="G34" s="570"/>
      <c r="H34" s="576" t="s">
        <v>106</v>
      </c>
      <c r="I34" s="549"/>
      <c r="J34" s="549"/>
      <c r="K34" s="549"/>
      <c r="L34" s="1345" t="s">
        <v>163</v>
      </c>
      <c r="M34" s="577"/>
      <c r="N34" s="296">
        <v>4</v>
      </c>
      <c r="O34" s="179">
        <v>12</v>
      </c>
    </row>
    <row r="35" spans="1:16" s="1" customFormat="1" ht="21.75" customHeight="1">
      <c r="A35" s="504"/>
      <c r="B35" s="505"/>
      <c r="C35" s="515"/>
      <c r="D35" s="506"/>
      <c r="E35" s="507"/>
      <c r="F35" s="297"/>
      <c r="G35" s="516"/>
      <c r="H35" s="22" t="s">
        <v>17</v>
      </c>
      <c r="I35" s="95"/>
      <c r="J35" s="95">
        <v>24</v>
      </c>
      <c r="K35" s="95">
        <v>58</v>
      </c>
      <c r="L35" s="1346"/>
      <c r="M35" s="235"/>
      <c r="N35" s="142"/>
      <c r="O35" s="234"/>
      <c r="P35" s="201"/>
    </row>
    <row r="36" spans="1:16" s="1" customFormat="1" ht="26.25" customHeight="1">
      <c r="A36" s="23"/>
      <c r="B36" s="447"/>
      <c r="C36" s="498"/>
      <c r="D36" s="263" t="s">
        <v>23</v>
      </c>
      <c r="E36" s="1237" t="s">
        <v>165</v>
      </c>
      <c r="F36" s="293"/>
      <c r="G36" s="1419" t="s">
        <v>41</v>
      </c>
      <c r="H36" s="388" t="s">
        <v>17</v>
      </c>
      <c r="I36" s="94">
        <f>102.4-29</f>
        <v>73.400000000000006</v>
      </c>
      <c r="J36" s="135">
        <v>102.4</v>
      </c>
      <c r="K36" s="135">
        <v>102.4</v>
      </c>
      <c r="L36" s="1165" t="s">
        <v>174</v>
      </c>
      <c r="M36" s="1348" t="s">
        <v>147</v>
      </c>
      <c r="N36" s="1337" t="s">
        <v>147</v>
      </c>
      <c r="O36" s="1339" t="s">
        <v>147</v>
      </c>
      <c r="P36" s="582"/>
    </row>
    <row r="37" spans="1:16" s="1" customFormat="1" ht="17.25" customHeight="1">
      <c r="A37" s="23"/>
      <c r="B37" s="447"/>
      <c r="C37" s="498"/>
      <c r="D37" s="512"/>
      <c r="E37" s="1220"/>
      <c r="F37" s="294"/>
      <c r="G37" s="1440"/>
      <c r="H37" s="342" t="s">
        <v>106</v>
      </c>
      <c r="I37" s="95"/>
      <c r="J37" s="136"/>
      <c r="K37" s="136"/>
      <c r="L37" s="1347"/>
      <c r="M37" s="1349"/>
      <c r="N37" s="1338"/>
      <c r="O37" s="1340"/>
      <c r="P37" s="395"/>
    </row>
    <row r="38" spans="1:16" s="1" customFormat="1" ht="24.75" customHeight="1">
      <c r="A38" s="23"/>
      <c r="B38" s="447"/>
      <c r="C38" s="498"/>
      <c r="D38" s="519"/>
      <c r="E38" s="1278"/>
      <c r="F38" s="530"/>
      <c r="G38" s="521"/>
      <c r="H38" s="342" t="s">
        <v>17</v>
      </c>
      <c r="I38" s="95">
        <v>58.2</v>
      </c>
      <c r="J38" s="136">
        <v>58.2</v>
      </c>
      <c r="K38" s="136">
        <v>58.2</v>
      </c>
      <c r="L38" s="1345" t="s">
        <v>126</v>
      </c>
      <c r="M38" s="544" t="s">
        <v>186</v>
      </c>
      <c r="N38" s="544" t="s">
        <v>186</v>
      </c>
      <c r="O38" s="545" t="s">
        <v>186</v>
      </c>
    </row>
    <row r="39" spans="1:16" s="1" customFormat="1" ht="16.5" customHeight="1">
      <c r="A39" s="23"/>
      <c r="B39" s="856"/>
      <c r="C39" s="859"/>
      <c r="D39" s="855"/>
      <c r="E39" s="857"/>
      <c r="F39" s="858"/>
      <c r="G39" s="860"/>
      <c r="H39" s="342" t="s">
        <v>22</v>
      </c>
      <c r="I39" s="95">
        <v>29</v>
      </c>
      <c r="J39" s="136"/>
      <c r="K39" s="136"/>
      <c r="L39" s="1449"/>
      <c r="M39" s="603"/>
      <c r="N39" s="603"/>
      <c r="O39" s="329"/>
    </row>
    <row r="40" spans="1:16" s="1" customFormat="1" ht="25.5" customHeight="1">
      <c r="A40" s="23"/>
      <c r="B40" s="520"/>
      <c r="C40" s="522"/>
      <c r="D40" s="1135"/>
      <c r="E40" s="580" t="s">
        <v>199</v>
      </c>
      <c r="F40" s="546"/>
      <c r="G40" s="1450"/>
      <c r="H40" s="548" t="s">
        <v>17</v>
      </c>
      <c r="I40" s="549">
        <v>33</v>
      </c>
      <c r="J40" s="500">
        <v>0</v>
      </c>
      <c r="K40" s="500">
        <v>0</v>
      </c>
      <c r="L40" s="542" t="s">
        <v>201</v>
      </c>
      <c r="M40" s="543" t="s">
        <v>200</v>
      </c>
      <c r="N40" s="544" t="s">
        <v>213</v>
      </c>
      <c r="O40" s="545" t="s">
        <v>213</v>
      </c>
      <c r="P40" s="588"/>
    </row>
    <row r="41" spans="1:16" s="1" customFormat="1" ht="28.5" customHeight="1">
      <c r="A41" s="23"/>
      <c r="B41" s="584"/>
      <c r="C41" s="585"/>
      <c r="D41" s="1136"/>
      <c r="E41" s="1132"/>
      <c r="F41" s="546"/>
      <c r="G41" s="1450"/>
      <c r="H41" s="19"/>
      <c r="I41" s="95"/>
      <c r="J41" s="95"/>
      <c r="K41" s="95"/>
      <c r="L41" s="611" t="s">
        <v>214</v>
      </c>
      <c r="M41" s="347" t="s">
        <v>16</v>
      </c>
      <c r="N41" s="416" t="s">
        <v>16</v>
      </c>
      <c r="O41" s="349" t="s">
        <v>16</v>
      </c>
      <c r="P41" s="588"/>
    </row>
    <row r="42" spans="1:16" s="1" customFormat="1" ht="15.75" customHeight="1">
      <c r="A42" s="23"/>
      <c r="B42" s="520"/>
      <c r="C42" s="522"/>
      <c r="D42" s="1136"/>
      <c r="E42" s="1068"/>
      <c r="F42" s="1084"/>
      <c r="G42" s="1440"/>
      <c r="H42" s="342" t="s">
        <v>17</v>
      </c>
      <c r="I42" s="95">
        <v>10.3</v>
      </c>
      <c r="J42" s="136">
        <v>10.3</v>
      </c>
      <c r="K42" s="136">
        <v>10.3</v>
      </c>
      <c r="L42" s="1083" t="s">
        <v>191</v>
      </c>
      <c r="M42" s="543" t="s">
        <v>192</v>
      </c>
      <c r="N42" s="544" t="s">
        <v>192</v>
      </c>
      <c r="O42" s="545" t="s">
        <v>192</v>
      </c>
      <c r="P42" s="589"/>
    </row>
    <row r="43" spans="1:16" s="1" customFormat="1" ht="13.5" customHeight="1">
      <c r="A43" s="23"/>
      <c r="B43" s="928"/>
      <c r="C43" s="930"/>
      <c r="D43" s="261"/>
      <c r="E43" s="1133"/>
      <c r="F43" s="1146"/>
      <c r="G43" s="1137"/>
      <c r="H43" s="1124" t="s">
        <v>17</v>
      </c>
      <c r="I43" s="1074">
        <v>200</v>
      </c>
      <c r="J43" s="137"/>
      <c r="K43" s="137"/>
      <c r="L43" s="1127"/>
      <c r="M43" s="1128"/>
      <c r="N43" s="547"/>
      <c r="O43" s="367"/>
      <c r="P43" s="1067"/>
    </row>
    <row r="44" spans="1:16" s="1" customFormat="1" ht="15" customHeight="1">
      <c r="A44" s="1069"/>
      <c r="B44" s="1070"/>
      <c r="C44" s="1073"/>
      <c r="D44" s="1115" t="s">
        <v>25</v>
      </c>
      <c r="E44" s="1502" t="s">
        <v>270</v>
      </c>
      <c r="F44" s="314"/>
      <c r="G44" s="1071"/>
      <c r="H44" s="1085" t="s">
        <v>17</v>
      </c>
      <c r="I44" s="965">
        <v>487.4</v>
      </c>
      <c r="J44" s="214"/>
      <c r="K44" s="214"/>
      <c r="L44" s="1092" t="s">
        <v>271</v>
      </c>
      <c r="M44" s="1093">
        <v>7</v>
      </c>
      <c r="N44" s="1145"/>
      <c r="O44" s="1134"/>
    </row>
    <row r="45" spans="1:16" s="1" customFormat="1" ht="15" customHeight="1">
      <c r="A45" s="1101"/>
      <c r="B45" s="1102"/>
      <c r="C45" s="1105"/>
      <c r="D45" s="1115"/>
      <c r="E45" s="1502"/>
      <c r="F45" s="314"/>
      <c r="G45" s="1104"/>
      <c r="H45" s="1085" t="s">
        <v>106</v>
      </c>
      <c r="I45" s="965">
        <v>52.5</v>
      </c>
      <c r="J45" s="214"/>
      <c r="K45" s="214"/>
      <c r="L45" s="1092"/>
      <c r="M45" s="1093"/>
      <c r="N45" s="1116"/>
      <c r="O45" s="1103"/>
    </row>
    <row r="46" spans="1:16" s="1" customFormat="1" ht="24" customHeight="1">
      <c r="A46" s="1069"/>
      <c r="B46" s="1070"/>
      <c r="C46" s="1073"/>
      <c r="D46" s="1091"/>
      <c r="E46" s="1503"/>
      <c r="F46" s="1082"/>
      <c r="G46" s="1072"/>
      <c r="H46" s="1086"/>
      <c r="I46" s="1087"/>
      <c r="J46" s="1074"/>
      <c r="K46" s="1074"/>
      <c r="L46" s="1088"/>
      <c r="M46" s="1089"/>
      <c r="N46" s="1090"/>
      <c r="O46" s="164"/>
    </row>
    <row r="47" spans="1:16" s="1" customFormat="1" ht="15" customHeight="1">
      <c r="A47" s="446"/>
      <c r="B47" s="447"/>
      <c r="C47" s="496"/>
      <c r="D47" s="448"/>
      <c r="E47" s="507" t="s">
        <v>24</v>
      </c>
      <c r="F47" s="314"/>
      <c r="G47" s="516" t="s">
        <v>20</v>
      </c>
      <c r="H47" s="19" t="s">
        <v>17</v>
      </c>
      <c r="I47" s="95">
        <v>16.8</v>
      </c>
      <c r="J47" s="95"/>
      <c r="K47" s="95"/>
      <c r="L47" s="508" t="s">
        <v>187</v>
      </c>
      <c r="M47" s="317">
        <v>1</v>
      </c>
      <c r="N47" s="488"/>
      <c r="O47" s="465"/>
    </row>
    <row r="48" spans="1:16" s="1" customFormat="1" ht="15.75" customHeight="1">
      <c r="A48" s="446"/>
      <c r="B48" s="447"/>
      <c r="C48" s="496"/>
      <c r="D48" s="491"/>
      <c r="E48" s="507"/>
      <c r="F48" s="314"/>
      <c r="G48" s="516"/>
      <c r="H48" s="22" t="s">
        <v>106</v>
      </c>
      <c r="I48" s="99"/>
      <c r="J48" s="99"/>
      <c r="K48" s="99"/>
      <c r="L48" s="211" t="s">
        <v>240</v>
      </c>
      <c r="M48" s="150">
        <v>39</v>
      </c>
      <c r="N48" s="24"/>
      <c r="O48" s="164"/>
    </row>
    <row r="49" spans="1:16" s="1" customFormat="1" ht="41.25" customHeight="1">
      <c r="A49" s="446"/>
      <c r="B49" s="447"/>
      <c r="C49" s="496"/>
      <c r="D49" s="518"/>
      <c r="E49" s="1239" t="s">
        <v>125</v>
      </c>
      <c r="F49" s="1432" t="s">
        <v>88</v>
      </c>
      <c r="G49" s="514" t="s">
        <v>26</v>
      </c>
      <c r="H49" s="25" t="s">
        <v>17</v>
      </c>
      <c r="I49" s="94">
        <f>32-10</f>
        <v>22</v>
      </c>
      <c r="J49" s="94">
        <v>25</v>
      </c>
      <c r="K49" s="94">
        <v>28</v>
      </c>
      <c r="L49" s="513" t="s">
        <v>190</v>
      </c>
      <c r="M49" s="524" t="s">
        <v>188</v>
      </c>
      <c r="N49" s="523" t="s">
        <v>189</v>
      </c>
      <c r="O49" s="525" t="s">
        <v>188</v>
      </c>
    </row>
    <row r="50" spans="1:16" s="1" customFormat="1" ht="23.25" customHeight="1">
      <c r="A50" s="504"/>
      <c r="B50" s="505"/>
      <c r="C50" s="517"/>
      <c r="D50" s="512"/>
      <c r="E50" s="1341"/>
      <c r="F50" s="1433"/>
      <c r="G50" s="516"/>
      <c r="H50" s="19"/>
      <c r="I50" s="95"/>
      <c r="J50" s="95"/>
      <c r="K50" s="95"/>
      <c r="L50" s="526"/>
      <c r="M50" s="527"/>
      <c r="N50" s="528"/>
      <c r="O50" s="529"/>
    </row>
    <row r="51" spans="1:16" s="1" customFormat="1" ht="17.25" customHeight="1">
      <c r="A51" s="1270"/>
      <c r="B51" s="1333"/>
      <c r="C51" s="1452"/>
      <c r="D51" s="263"/>
      <c r="E51" s="1239" t="s">
        <v>116</v>
      </c>
      <c r="F51" s="1342"/>
      <c r="G51" s="1419" t="s">
        <v>28</v>
      </c>
      <c r="H51" s="25" t="s">
        <v>17</v>
      </c>
      <c r="I51" s="1075">
        <f>160.3-10-50</f>
        <v>100.30000000000001</v>
      </c>
      <c r="J51" s="94">
        <v>153.30000000000001</v>
      </c>
      <c r="K51" s="94">
        <v>153.30000000000001</v>
      </c>
      <c r="L51" s="378" t="s">
        <v>29</v>
      </c>
      <c r="M51" s="237"/>
      <c r="N51" s="415">
        <v>1</v>
      </c>
      <c r="O51" s="228"/>
      <c r="P51" s="1067"/>
    </row>
    <row r="52" spans="1:16" s="1" customFormat="1" ht="28.5" customHeight="1">
      <c r="A52" s="1270"/>
      <c r="B52" s="1333"/>
      <c r="C52" s="1452"/>
      <c r="D52" s="442"/>
      <c r="E52" s="1307"/>
      <c r="F52" s="1343"/>
      <c r="G52" s="1450"/>
      <c r="H52" s="19" t="s">
        <v>106</v>
      </c>
      <c r="I52" s="95"/>
      <c r="J52" s="95"/>
      <c r="K52" s="95"/>
      <c r="L52" s="90" t="s">
        <v>120</v>
      </c>
      <c r="M52" s="348" t="s">
        <v>148</v>
      </c>
      <c r="N52" s="416" t="s">
        <v>148</v>
      </c>
      <c r="O52" s="349" t="s">
        <v>148</v>
      </c>
    </row>
    <row r="53" spans="1:16" s="1" customFormat="1" ht="15.75" customHeight="1">
      <c r="A53" s="1270"/>
      <c r="B53" s="1333"/>
      <c r="C53" s="1452"/>
      <c r="D53" s="442"/>
      <c r="E53" s="1307"/>
      <c r="F53" s="1343"/>
      <c r="G53" s="1450"/>
      <c r="H53" s="19"/>
      <c r="I53" s="95"/>
      <c r="J53" s="95"/>
      <c r="K53" s="95"/>
      <c r="L53" s="341" t="s">
        <v>149</v>
      </c>
      <c r="M53" s="236">
        <v>3</v>
      </c>
      <c r="N53" s="414">
        <v>3</v>
      </c>
      <c r="O53" s="229">
        <v>3</v>
      </c>
    </row>
    <row r="54" spans="1:16" s="1" customFormat="1" ht="15" customHeight="1">
      <c r="A54" s="1270"/>
      <c r="B54" s="1333"/>
      <c r="C54" s="1452"/>
      <c r="D54" s="261"/>
      <c r="E54" s="1245"/>
      <c r="F54" s="1344"/>
      <c r="G54" s="119"/>
      <c r="H54" s="22"/>
      <c r="I54" s="99"/>
      <c r="J54" s="99"/>
      <c r="K54" s="99"/>
      <c r="L54" s="89" t="s">
        <v>118</v>
      </c>
      <c r="M54" s="531">
        <v>10</v>
      </c>
      <c r="N54" s="417">
        <v>6</v>
      </c>
      <c r="O54" s="230">
        <v>8</v>
      </c>
    </row>
    <row r="55" spans="1:16" s="1" customFormat="1" ht="24" customHeight="1">
      <c r="A55" s="446"/>
      <c r="B55" s="467"/>
      <c r="C55" s="498"/>
      <c r="D55" s="442"/>
      <c r="E55" s="1240" t="s">
        <v>132</v>
      </c>
      <c r="F55" s="63"/>
      <c r="G55" s="516" t="s">
        <v>31</v>
      </c>
      <c r="H55" s="19" t="s">
        <v>17</v>
      </c>
      <c r="I55" s="95">
        <v>39</v>
      </c>
      <c r="J55" s="95">
        <v>61</v>
      </c>
      <c r="K55" s="95">
        <v>39</v>
      </c>
      <c r="L55" s="332" t="s">
        <v>32</v>
      </c>
      <c r="M55" s="322">
        <v>130</v>
      </c>
      <c r="N55" s="418">
        <v>130</v>
      </c>
      <c r="O55" s="231">
        <v>130</v>
      </c>
    </row>
    <row r="56" spans="1:16" s="1" customFormat="1" ht="21.75" customHeight="1">
      <c r="A56" s="446"/>
      <c r="B56" s="467"/>
      <c r="C56" s="498"/>
      <c r="D56" s="193"/>
      <c r="E56" s="1238"/>
      <c r="F56" s="20"/>
      <c r="G56" s="64"/>
      <c r="H56" s="19"/>
      <c r="I56" s="98"/>
      <c r="J56" s="98"/>
      <c r="K56" s="98"/>
      <c r="L56" s="532"/>
      <c r="M56" s="409"/>
      <c r="N56" s="419"/>
      <c r="O56" s="232"/>
    </row>
    <row r="57" spans="1:16" s="1" customFormat="1" ht="27.75" customHeight="1">
      <c r="A57" s="446"/>
      <c r="B57" s="447"/>
      <c r="C57" s="496"/>
      <c r="D57" s="263"/>
      <c r="E57" s="1239" t="s">
        <v>35</v>
      </c>
      <c r="F57" s="66"/>
      <c r="G57" s="1419" t="s">
        <v>233</v>
      </c>
      <c r="H57" s="25" t="s">
        <v>17</v>
      </c>
      <c r="I57" s="94">
        <v>21.2</v>
      </c>
      <c r="J57" s="94">
        <v>22</v>
      </c>
      <c r="K57" s="94">
        <v>22</v>
      </c>
      <c r="L57" s="511" t="s">
        <v>36</v>
      </c>
      <c r="M57" s="190">
        <v>20</v>
      </c>
      <c r="N57" s="145">
        <v>20</v>
      </c>
      <c r="O57" s="163">
        <v>20</v>
      </c>
    </row>
    <row r="58" spans="1:16" s="1" customFormat="1" ht="15" customHeight="1">
      <c r="A58" s="23"/>
      <c r="B58" s="447"/>
      <c r="C58" s="496"/>
      <c r="D58" s="261"/>
      <c r="E58" s="1245"/>
      <c r="F58" s="21"/>
      <c r="G58" s="1451"/>
      <c r="H58" s="22"/>
      <c r="I58" s="99"/>
      <c r="J58" s="99"/>
      <c r="K58" s="99"/>
      <c r="L58" s="363"/>
      <c r="M58" s="24"/>
      <c r="N58" s="143"/>
      <c r="O58" s="164"/>
    </row>
    <row r="59" spans="1:16" s="1" customFormat="1" ht="17.25" customHeight="1">
      <c r="A59" s="23"/>
      <c r="B59" s="467"/>
      <c r="C59" s="498"/>
      <c r="D59" s="490"/>
      <c r="E59" s="1239" t="s">
        <v>243</v>
      </c>
      <c r="F59" s="66"/>
      <c r="G59" s="1419" t="s">
        <v>234</v>
      </c>
      <c r="H59" s="300" t="s">
        <v>17</v>
      </c>
      <c r="I59" s="94">
        <v>43.7</v>
      </c>
      <c r="J59" s="94">
        <v>43.7</v>
      </c>
      <c r="K59" s="94">
        <v>43.7</v>
      </c>
      <c r="L59" s="330" t="s">
        <v>246</v>
      </c>
      <c r="M59" s="190">
        <v>55</v>
      </c>
      <c r="N59" s="145">
        <v>55</v>
      </c>
      <c r="O59" s="163">
        <v>55</v>
      </c>
    </row>
    <row r="60" spans="1:16" s="1" customFormat="1" ht="19.5" customHeight="1">
      <c r="A60" s="23"/>
      <c r="B60" s="467"/>
      <c r="C60" s="498"/>
      <c r="D60" s="491"/>
      <c r="E60" s="1241"/>
      <c r="F60" s="21"/>
      <c r="G60" s="1454"/>
      <c r="H60" s="111"/>
      <c r="I60" s="99"/>
      <c r="J60" s="99"/>
      <c r="K60" s="99"/>
      <c r="L60" s="89"/>
      <c r="M60" s="24"/>
      <c r="N60" s="143"/>
      <c r="O60" s="164"/>
    </row>
    <row r="61" spans="1:16" s="1" customFormat="1" ht="41.25" customHeight="1">
      <c r="A61" s="23"/>
      <c r="B61" s="467"/>
      <c r="C61" s="498"/>
      <c r="D61" s="262"/>
      <c r="E61" s="510" t="s">
        <v>133</v>
      </c>
      <c r="F61" s="533"/>
      <c r="G61" s="253" t="s">
        <v>31</v>
      </c>
      <c r="H61" s="111" t="s">
        <v>17</v>
      </c>
      <c r="I61" s="100"/>
      <c r="J61" s="100">
        <v>14</v>
      </c>
      <c r="K61" s="100"/>
      <c r="L61" s="303" t="s">
        <v>247</v>
      </c>
      <c r="M61" s="304"/>
      <c r="N61" s="421">
        <v>1</v>
      </c>
      <c r="O61" s="305"/>
    </row>
    <row r="62" spans="1:16" s="1" customFormat="1" ht="16.5" customHeight="1" thickBot="1">
      <c r="A62" s="26"/>
      <c r="B62" s="451"/>
      <c r="C62" s="268"/>
      <c r="D62" s="256"/>
      <c r="E62" s="254"/>
      <c r="F62" s="255"/>
      <c r="G62" s="171"/>
      <c r="H62" s="340" t="s">
        <v>45</v>
      </c>
      <c r="I62" s="101">
        <f>SUM(I14:I61)</f>
        <v>10879.199999999999</v>
      </c>
      <c r="J62" s="101">
        <f>SUM(J14:J61)</f>
        <v>9830.1</v>
      </c>
      <c r="K62" s="101">
        <f>SUM(K14:K61)</f>
        <v>9816.1</v>
      </c>
      <c r="L62" s="257"/>
      <c r="M62" s="258"/>
      <c r="N62" s="258"/>
      <c r="O62" s="259"/>
    </row>
    <row r="63" spans="1:16" s="1" customFormat="1" ht="18" customHeight="1">
      <c r="A63" s="1270" t="s">
        <v>11</v>
      </c>
      <c r="B63" s="1333" t="s">
        <v>11</v>
      </c>
      <c r="C63" s="1276" t="s">
        <v>19</v>
      </c>
      <c r="D63" s="74"/>
      <c r="E63" s="1240" t="s">
        <v>43</v>
      </c>
      <c r="F63" s="1323"/>
      <c r="G63" s="1455" t="s">
        <v>232</v>
      </c>
      <c r="H63" s="216" t="s">
        <v>17</v>
      </c>
      <c r="I63" s="95">
        <v>246.1</v>
      </c>
      <c r="J63" s="95">
        <v>246.1</v>
      </c>
      <c r="K63" s="95">
        <v>246.1</v>
      </c>
      <c r="L63" s="1167" t="s">
        <v>44</v>
      </c>
      <c r="M63" s="1324">
        <v>9</v>
      </c>
      <c r="N63" s="1327">
        <v>9</v>
      </c>
      <c r="O63" s="1330">
        <v>9</v>
      </c>
    </row>
    <row r="64" spans="1:16" s="1" customFormat="1" ht="16.5" customHeight="1">
      <c r="A64" s="1270"/>
      <c r="B64" s="1333"/>
      <c r="C64" s="1276"/>
      <c r="D64" s="74"/>
      <c r="E64" s="1240"/>
      <c r="F64" s="1323"/>
      <c r="G64" s="1445"/>
      <c r="H64" s="22"/>
      <c r="I64" s="99"/>
      <c r="J64" s="422"/>
      <c r="K64" s="99"/>
      <c r="L64" s="1168"/>
      <c r="M64" s="1325"/>
      <c r="N64" s="1328"/>
      <c r="O64" s="1331"/>
    </row>
    <row r="65" spans="1:16" s="1" customFormat="1" ht="19.5" customHeight="1" thickBot="1">
      <c r="A65" s="1271"/>
      <c r="B65" s="1319"/>
      <c r="C65" s="1280"/>
      <c r="D65" s="68"/>
      <c r="E65" s="1303"/>
      <c r="F65" s="1322"/>
      <c r="G65" s="1456"/>
      <c r="H65" s="436" t="s">
        <v>45</v>
      </c>
      <c r="I65" s="101">
        <f t="shared" ref="I65:K65" si="0">SUM(I63:I64)</f>
        <v>246.1</v>
      </c>
      <c r="J65" s="221">
        <f t="shared" ref="J65" si="1">SUM(J63:J64)</f>
        <v>246.1</v>
      </c>
      <c r="K65" s="101">
        <f t="shared" si="0"/>
        <v>246.1</v>
      </c>
      <c r="L65" s="1453"/>
      <c r="M65" s="1326"/>
      <c r="N65" s="1329"/>
      <c r="O65" s="1332"/>
    </row>
    <row r="66" spans="1:16" s="1" customFormat="1" ht="24.75" customHeight="1">
      <c r="A66" s="1269" t="s">
        <v>11</v>
      </c>
      <c r="B66" s="1318" t="s">
        <v>11</v>
      </c>
      <c r="C66" s="1279" t="s">
        <v>23</v>
      </c>
      <c r="D66" s="192"/>
      <c r="E66" s="458" t="s">
        <v>46</v>
      </c>
      <c r="F66" s="1321"/>
      <c r="G66" s="1455" t="s">
        <v>232</v>
      </c>
      <c r="H66" s="216" t="s">
        <v>17</v>
      </c>
      <c r="I66" s="125">
        <v>315.2</v>
      </c>
      <c r="J66" s="125">
        <v>315.2</v>
      </c>
      <c r="K66" s="125">
        <v>315.2</v>
      </c>
      <c r="L66" s="239" t="s">
        <v>47</v>
      </c>
      <c r="M66" s="461">
        <v>31</v>
      </c>
      <c r="N66" s="487">
        <v>31</v>
      </c>
      <c r="O66" s="464">
        <v>31</v>
      </c>
    </row>
    <row r="67" spans="1:16" s="1" customFormat="1" ht="15" customHeight="1">
      <c r="A67" s="1270"/>
      <c r="B67" s="1333"/>
      <c r="C67" s="1276"/>
      <c r="D67" s="74"/>
      <c r="E67" s="460"/>
      <c r="F67" s="1323"/>
      <c r="G67" s="1417"/>
      <c r="H67" s="22"/>
      <c r="I67" s="99"/>
      <c r="J67" s="422"/>
      <c r="K67" s="99"/>
      <c r="L67" s="476"/>
      <c r="M67" s="462"/>
      <c r="N67" s="488"/>
      <c r="O67" s="465"/>
    </row>
    <row r="68" spans="1:16" s="1" customFormat="1" ht="24.75" customHeight="1">
      <c r="A68" s="1270"/>
      <c r="B68" s="1333"/>
      <c r="C68" s="1276"/>
      <c r="D68" s="74"/>
      <c r="E68" s="460"/>
      <c r="F68" s="1323"/>
      <c r="G68" s="484" t="s">
        <v>20</v>
      </c>
      <c r="H68" s="18" t="s">
        <v>17</v>
      </c>
      <c r="I68" s="100">
        <v>48.8</v>
      </c>
      <c r="J68" s="423">
        <v>48.8</v>
      </c>
      <c r="K68" s="100">
        <v>48.8</v>
      </c>
      <c r="L68" s="332"/>
      <c r="M68" s="462"/>
      <c r="N68" s="488"/>
      <c r="O68" s="465"/>
      <c r="P68" s="395"/>
    </row>
    <row r="69" spans="1:16" s="1" customFormat="1" ht="19.5" customHeight="1" thickBot="1">
      <c r="A69" s="1271"/>
      <c r="B69" s="1319"/>
      <c r="C69" s="1280"/>
      <c r="D69" s="68"/>
      <c r="E69" s="459"/>
      <c r="F69" s="1322"/>
      <c r="G69" s="486"/>
      <c r="H69" s="436" t="s">
        <v>45</v>
      </c>
      <c r="I69" s="101">
        <f t="shared" ref="I69:K69" si="2">SUM(I66:I68)</f>
        <v>364</v>
      </c>
      <c r="J69" s="221">
        <f t="shared" ref="J69" si="3">SUM(J66:J68)</f>
        <v>364</v>
      </c>
      <c r="K69" s="101">
        <f t="shared" si="2"/>
        <v>364</v>
      </c>
      <c r="L69" s="91"/>
      <c r="M69" s="472"/>
      <c r="N69" s="481"/>
      <c r="O69" s="474"/>
    </row>
    <row r="70" spans="1:16" s="1" customFormat="1" ht="18" customHeight="1">
      <c r="A70" s="1269" t="s">
        <v>11</v>
      </c>
      <c r="B70" s="1272" t="s">
        <v>11</v>
      </c>
      <c r="C70" s="1279" t="s">
        <v>25</v>
      </c>
      <c r="D70" s="192"/>
      <c r="E70" s="1302" t="s">
        <v>96</v>
      </c>
      <c r="F70" s="1321"/>
      <c r="G70" s="1455" t="s">
        <v>232</v>
      </c>
      <c r="H70" s="682" t="s">
        <v>17</v>
      </c>
      <c r="I70" s="125">
        <v>357.6</v>
      </c>
      <c r="J70" s="172">
        <v>357.6</v>
      </c>
      <c r="K70" s="125">
        <v>357.6</v>
      </c>
      <c r="L70" s="1167" t="s">
        <v>97</v>
      </c>
      <c r="M70" s="718">
        <v>17</v>
      </c>
      <c r="N70" s="1312">
        <v>17</v>
      </c>
      <c r="O70" s="1315">
        <v>17</v>
      </c>
      <c r="P70" s="700"/>
    </row>
    <row r="71" spans="1:16" s="1" customFormat="1" ht="12.75" customHeight="1">
      <c r="A71" s="1270"/>
      <c r="B71" s="1273"/>
      <c r="C71" s="1276"/>
      <c r="D71" s="74"/>
      <c r="E71" s="1240"/>
      <c r="F71" s="1323"/>
      <c r="G71" s="1445"/>
      <c r="H71" s="408" t="s">
        <v>106</v>
      </c>
      <c r="I71" s="95">
        <v>17.399999999999999</v>
      </c>
      <c r="J71" s="128"/>
      <c r="K71" s="95"/>
      <c r="L71" s="1311"/>
      <c r="M71" s="380"/>
      <c r="N71" s="1313"/>
      <c r="O71" s="1316"/>
    </row>
    <row r="72" spans="1:16" s="1" customFormat="1" ht="27.75" customHeight="1">
      <c r="A72" s="1270"/>
      <c r="B72" s="1273"/>
      <c r="C72" s="1276"/>
      <c r="D72" s="74"/>
      <c r="E72" s="1240"/>
      <c r="F72" s="1323"/>
      <c r="G72" s="1417"/>
      <c r="H72" s="111"/>
      <c r="I72" s="99"/>
      <c r="J72" s="422"/>
      <c r="K72" s="99"/>
      <c r="L72" s="717" t="s">
        <v>180</v>
      </c>
      <c r="M72" s="719">
        <v>1</v>
      </c>
      <c r="N72" s="1313"/>
      <c r="O72" s="1316"/>
    </row>
    <row r="73" spans="1:16" s="1" customFormat="1" ht="18.75" customHeight="1">
      <c r="A73" s="1270"/>
      <c r="B73" s="1273"/>
      <c r="C73" s="1276"/>
      <c r="D73" s="74"/>
      <c r="E73" s="1240"/>
      <c r="F73" s="1323"/>
      <c r="G73" s="484" t="s">
        <v>20</v>
      </c>
      <c r="H73" s="240" t="s">
        <v>17</v>
      </c>
      <c r="I73" s="100">
        <v>8.8000000000000007</v>
      </c>
      <c r="J73" s="423">
        <v>3.9</v>
      </c>
      <c r="K73" s="100">
        <v>3.9</v>
      </c>
      <c r="L73" s="457"/>
      <c r="M73" s="380"/>
      <c r="N73" s="1313"/>
      <c r="O73" s="1316"/>
    </row>
    <row r="74" spans="1:16" s="1" customFormat="1" ht="19.5" customHeight="1" thickBot="1">
      <c r="A74" s="1271"/>
      <c r="B74" s="1274"/>
      <c r="C74" s="1280"/>
      <c r="D74" s="68"/>
      <c r="E74" s="1303"/>
      <c r="F74" s="1322"/>
      <c r="G74" s="486"/>
      <c r="H74" s="436" t="s">
        <v>45</v>
      </c>
      <c r="I74" s="101">
        <f t="shared" ref="I74:K74" si="4">SUM(I70:I73)</f>
        <v>383.8</v>
      </c>
      <c r="J74" s="424">
        <f t="shared" ref="J74" si="5">SUM(J70:J73)</f>
        <v>361.5</v>
      </c>
      <c r="K74" s="224">
        <f t="shared" si="4"/>
        <v>361.5</v>
      </c>
      <c r="L74" s="469"/>
      <c r="M74" s="720"/>
      <c r="N74" s="1314"/>
      <c r="O74" s="1317"/>
    </row>
    <row r="75" spans="1:16" s="1" customFormat="1" ht="32.25" customHeight="1">
      <c r="A75" s="1269" t="s">
        <v>11</v>
      </c>
      <c r="B75" s="1318" t="s">
        <v>11</v>
      </c>
      <c r="C75" s="1279" t="s">
        <v>27</v>
      </c>
      <c r="D75" s="192"/>
      <c r="E75" s="1302" t="s">
        <v>48</v>
      </c>
      <c r="F75" s="1321"/>
      <c r="G75" s="485" t="s">
        <v>20</v>
      </c>
      <c r="H75" s="33" t="s">
        <v>17</v>
      </c>
      <c r="I75" s="93">
        <v>23</v>
      </c>
      <c r="J75" s="134">
        <v>23</v>
      </c>
      <c r="K75" s="102">
        <v>23</v>
      </c>
      <c r="L75" s="239"/>
      <c r="M75" s="470"/>
      <c r="N75" s="480"/>
      <c r="O75" s="473"/>
      <c r="P75" s="645"/>
    </row>
    <row r="76" spans="1:16" s="1" customFormat="1" ht="15.75" customHeight="1" thickBot="1">
      <c r="A76" s="1271"/>
      <c r="B76" s="1319"/>
      <c r="C76" s="1280"/>
      <c r="D76" s="68"/>
      <c r="E76" s="1320"/>
      <c r="F76" s="1322"/>
      <c r="G76" s="120"/>
      <c r="H76" s="436" t="s">
        <v>45</v>
      </c>
      <c r="I76" s="103">
        <f t="shared" ref="I76:K76" si="6">SUM(I75:I75)</f>
        <v>23</v>
      </c>
      <c r="J76" s="82">
        <f t="shared" ref="J76" si="7">SUM(J75:J75)</f>
        <v>23</v>
      </c>
      <c r="K76" s="103">
        <f t="shared" si="6"/>
        <v>23</v>
      </c>
      <c r="L76" s="92"/>
      <c r="M76" s="463"/>
      <c r="N76" s="489"/>
      <c r="O76" s="466"/>
    </row>
    <row r="77" spans="1:16" s="1" customFormat="1" ht="28.5" customHeight="1">
      <c r="A77" s="449" t="s">
        <v>11</v>
      </c>
      <c r="B77" s="241" t="s">
        <v>11</v>
      </c>
      <c r="C77" s="269" t="s">
        <v>30</v>
      </c>
      <c r="D77" s="192"/>
      <c r="E77" s="477" t="s">
        <v>49</v>
      </c>
      <c r="F77" s="242"/>
      <c r="G77" s="243"/>
      <c r="H77" s="33" t="s">
        <v>17</v>
      </c>
      <c r="I77" s="125"/>
      <c r="J77" s="125"/>
      <c r="K77" s="125"/>
      <c r="L77" s="206"/>
      <c r="M77" s="238"/>
      <c r="N77" s="425"/>
      <c r="O77" s="166"/>
    </row>
    <row r="78" spans="1:16" s="1" customFormat="1" ht="15.75" customHeight="1">
      <c r="A78" s="446"/>
      <c r="B78" s="27"/>
      <c r="C78" s="270"/>
      <c r="D78" s="343" t="s">
        <v>11</v>
      </c>
      <c r="E78" s="1239" t="s">
        <v>100</v>
      </c>
      <c r="F78" s="69"/>
      <c r="G78" s="1419" t="s">
        <v>232</v>
      </c>
      <c r="H78" s="25" t="s">
        <v>17</v>
      </c>
      <c r="I78" s="355">
        <v>55.2</v>
      </c>
      <c r="J78" s="355">
        <v>55.2</v>
      </c>
      <c r="K78" s="355">
        <v>55.2</v>
      </c>
      <c r="L78" s="1308" t="s">
        <v>90</v>
      </c>
      <c r="M78" s="190">
        <v>3</v>
      </c>
      <c r="N78" s="145">
        <v>3</v>
      </c>
      <c r="O78" s="163">
        <v>3</v>
      </c>
    </row>
    <row r="79" spans="1:16" s="1" customFormat="1" ht="21.75" customHeight="1">
      <c r="A79" s="446"/>
      <c r="B79" s="27"/>
      <c r="C79" s="270"/>
      <c r="D79" s="453"/>
      <c r="E79" s="1448"/>
      <c r="F79" s="194"/>
      <c r="G79" s="1454"/>
      <c r="H79" s="19"/>
      <c r="I79" s="95"/>
      <c r="J79" s="95"/>
      <c r="K79" s="95"/>
      <c r="L79" s="1458"/>
      <c r="M79" s="462"/>
      <c r="N79" s="488"/>
      <c r="O79" s="465"/>
    </row>
    <row r="80" spans="1:16" s="1" customFormat="1" ht="19.5" customHeight="1">
      <c r="A80" s="446"/>
      <c r="B80" s="27"/>
      <c r="C80" s="270"/>
      <c r="D80" s="453"/>
      <c r="E80" s="1448"/>
      <c r="F80" s="699" t="s">
        <v>169</v>
      </c>
      <c r="G80" s="1419" t="s">
        <v>235</v>
      </c>
      <c r="H80" s="320" t="s">
        <v>17</v>
      </c>
      <c r="I80" s="94">
        <v>49.5</v>
      </c>
      <c r="J80" s="94">
        <f>20.5+29</f>
        <v>49.5</v>
      </c>
      <c r="K80" s="94">
        <f>20.5+29</f>
        <v>49.5</v>
      </c>
      <c r="L80" s="1460" t="s">
        <v>108</v>
      </c>
      <c r="M80" s="372">
        <v>1</v>
      </c>
      <c r="N80" s="426">
        <v>1</v>
      </c>
      <c r="O80" s="373">
        <v>1</v>
      </c>
    </row>
    <row r="81" spans="1:18" s="1" customFormat="1" ht="31.5" customHeight="1">
      <c r="A81" s="446"/>
      <c r="B81" s="27"/>
      <c r="C81" s="270"/>
      <c r="D81" s="468"/>
      <c r="E81" s="475"/>
      <c r="F81" s="194"/>
      <c r="G81" s="1462"/>
      <c r="H81" s="371" t="s">
        <v>106</v>
      </c>
      <c r="I81" s="99">
        <v>19.8</v>
      </c>
      <c r="J81" s="99"/>
      <c r="K81" s="99"/>
      <c r="L81" s="1461"/>
      <c r="M81" s="374"/>
      <c r="N81" s="427"/>
      <c r="O81" s="375"/>
    </row>
    <row r="82" spans="1:18" s="1" customFormat="1" ht="30" customHeight="1">
      <c r="A82" s="446"/>
      <c r="B82" s="27"/>
      <c r="C82" s="270"/>
      <c r="D82" s="494" t="s">
        <v>19</v>
      </c>
      <c r="E82" s="1239" t="s">
        <v>249</v>
      </c>
      <c r="F82" s="561" t="s">
        <v>169</v>
      </c>
      <c r="G82" s="1419" t="s">
        <v>235</v>
      </c>
      <c r="H82" s="17" t="s">
        <v>17</v>
      </c>
      <c r="I82" s="94">
        <f>60.5-3.6</f>
        <v>56.9</v>
      </c>
      <c r="J82" s="94">
        <v>56.9</v>
      </c>
      <c r="K82" s="94">
        <v>56.9</v>
      </c>
      <c r="L82" s="292" t="s">
        <v>50</v>
      </c>
      <c r="M82" s="237">
        <v>9</v>
      </c>
      <c r="N82" s="420">
        <v>9</v>
      </c>
      <c r="O82" s="233">
        <v>9</v>
      </c>
      <c r="P82" s="591"/>
    </row>
    <row r="83" spans="1:18" s="1" customFormat="1" ht="53.25" customHeight="1">
      <c r="A83" s="446"/>
      <c r="B83" s="27"/>
      <c r="C83" s="260"/>
      <c r="D83" s="453"/>
      <c r="E83" s="1307"/>
      <c r="F83" s="61"/>
      <c r="G83" s="1459"/>
      <c r="H83" s="85" t="s">
        <v>106</v>
      </c>
      <c r="I83" s="364"/>
      <c r="J83" s="364"/>
      <c r="K83" s="364"/>
      <c r="L83" s="126" t="s">
        <v>150</v>
      </c>
      <c r="M83" s="236">
        <v>22</v>
      </c>
      <c r="N83" s="414">
        <v>22</v>
      </c>
      <c r="O83" s="229">
        <v>22</v>
      </c>
      <c r="R83" s="201"/>
    </row>
    <row r="84" spans="1:18" s="1" customFormat="1" ht="40.5" customHeight="1">
      <c r="A84" s="446"/>
      <c r="B84" s="27"/>
      <c r="C84" s="260"/>
      <c r="D84" s="630"/>
      <c r="E84" s="1307"/>
      <c r="F84" s="61"/>
      <c r="G84" s="350"/>
      <c r="H84" s="85"/>
      <c r="I84" s="364"/>
      <c r="J84" s="364"/>
      <c r="K84" s="364"/>
      <c r="L84" s="126" t="s">
        <v>158</v>
      </c>
      <c r="M84" s="639">
        <v>315</v>
      </c>
      <c r="N84" s="414">
        <v>315</v>
      </c>
      <c r="O84" s="229">
        <v>315</v>
      </c>
      <c r="P84" s="637"/>
    </row>
    <row r="85" spans="1:18" s="1" customFormat="1" ht="53.25" customHeight="1">
      <c r="A85" s="629"/>
      <c r="B85" s="27"/>
      <c r="C85" s="260"/>
      <c r="D85" s="630"/>
      <c r="E85" s="1457"/>
      <c r="F85" s="61"/>
      <c r="G85" s="636"/>
      <c r="H85" s="85" t="s">
        <v>17</v>
      </c>
      <c r="I85" s="96">
        <v>3.6</v>
      </c>
      <c r="J85" s="364"/>
      <c r="K85" s="364"/>
      <c r="L85" s="492" t="s">
        <v>250</v>
      </c>
      <c r="M85" s="632">
        <v>350</v>
      </c>
      <c r="N85" s="635"/>
      <c r="O85" s="633"/>
    </row>
    <row r="86" spans="1:18" s="1" customFormat="1" ht="25.5" customHeight="1">
      <c r="A86" s="446"/>
      <c r="B86" s="27"/>
      <c r="C86" s="260"/>
      <c r="D86" s="650" t="s">
        <v>23</v>
      </c>
      <c r="E86" s="1306" t="s">
        <v>166</v>
      </c>
      <c r="F86" s="657" t="s">
        <v>169</v>
      </c>
      <c r="G86" s="121"/>
      <c r="H86" s="245" t="s">
        <v>17</v>
      </c>
      <c r="I86" s="183">
        <f>42.4-10</f>
        <v>32.4</v>
      </c>
      <c r="J86" s="183">
        <v>60.4</v>
      </c>
      <c r="K86" s="183">
        <v>42.4</v>
      </c>
      <c r="L86" s="368" t="s">
        <v>159</v>
      </c>
      <c r="M86" s="322">
        <v>35</v>
      </c>
      <c r="N86" s="428">
        <v>35</v>
      </c>
      <c r="O86" s="323">
        <v>35</v>
      </c>
    </row>
    <row r="87" spans="1:18" s="1" customFormat="1" ht="27" customHeight="1">
      <c r="A87" s="446"/>
      <c r="B87" s="27"/>
      <c r="C87" s="260"/>
      <c r="D87" s="651"/>
      <c r="E87" s="1464"/>
      <c r="F87" s="62"/>
      <c r="G87" s="1077"/>
      <c r="H87" s="1078" t="s">
        <v>106</v>
      </c>
      <c r="I87" s="1076">
        <v>0.5</v>
      </c>
      <c r="J87" s="534"/>
      <c r="K87" s="534"/>
      <c r="L87" s="608" t="s">
        <v>173</v>
      </c>
      <c r="M87" s="716">
        <v>1</v>
      </c>
      <c r="N87" s="609">
        <v>1</v>
      </c>
      <c r="O87" s="610">
        <v>1</v>
      </c>
    </row>
    <row r="88" spans="1:18" s="1" customFormat="1" ht="15.75" customHeight="1" thickBot="1">
      <c r="A88" s="450"/>
      <c r="B88" s="244"/>
      <c r="C88" s="271"/>
      <c r="D88" s="256"/>
      <c r="E88" s="359"/>
      <c r="F88" s="360"/>
      <c r="G88" s="335"/>
      <c r="H88" s="436" t="s">
        <v>45</v>
      </c>
      <c r="I88" s="101">
        <f>SUM(I78:I87)</f>
        <v>217.9</v>
      </c>
      <c r="J88" s="101">
        <f>SUM(J78:J87)</f>
        <v>222</v>
      </c>
      <c r="K88" s="101">
        <f>SUM(K78:K87)</f>
        <v>204</v>
      </c>
      <c r="L88" s="361"/>
      <c r="M88" s="370"/>
      <c r="N88" s="370"/>
      <c r="O88" s="562"/>
    </row>
    <row r="89" spans="1:18" s="4" customFormat="1" ht="18" customHeight="1">
      <c r="A89" s="1270" t="s">
        <v>11</v>
      </c>
      <c r="B89" s="1273" t="s">
        <v>11</v>
      </c>
      <c r="C89" s="1276" t="s">
        <v>33</v>
      </c>
      <c r="D89" s="74"/>
      <c r="E89" s="1240" t="s">
        <v>51</v>
      </c>
      <c r="F89" s="1304"/>
      <c r="G89" s="1445" t="s">
        <v>236</v>
      </c>
      <c r="H89" s="19" t="s">
        <v>17</v>
      </c>
      <c r="I89" s="95">
        <v>3337.6</v>
      </c>
      <c r="J89" s="95">
        <v>1478</v>
      </c>
      <c r="K89" s="95">
        <v>1739</v>
      </c>
      <c r="L89" s="634" t="s">
        <v>136</v>
      </c>
      <c r="M89" s="462">
        <v>3</v>
      </c>
      <c r="N89" s="488">
        <v>2</v>
      </c>
      <c r="O89" s="464">
        <v>3</v>
      </c>
      <c r="P89" s="592"/>
      <c r="R89" s="837"/>
    </row>
    <row r="90" spans="1:18" s="4" customFormat="1" ht="15.75" customHeight="1">
      <c r="A90" s="1270"/>
      <c r="B90" s="1273"/>
      <c r="C90" s="1276"/>
      <c r="D90" s="74"/>
      <c r="E90" s="1240"/>
      <c r="F90" s="1304"/>
      <c r="G90" s="1445"/>
      <c r="H90" s="462" t="s">
        <v>17</v>
      </c>
      <c r="I90" s="95"/>
      <c r="J90" s="95"/>
      <c r="K90" s="95"/>
      <c r="L90" s="634"/>
      <c r="M90" s="462"/>
      <c r="N90" s="488"/>
      <c r="O90" s="465"/>
    </row>
    <row r="91" spans="1:18" s="4" customFormat="1" ht="11.25" customHeight="1">
      <c r="A91" s="1270"/>
      <c r="B91" s="1273"/>
      <c r="C91" s="1276"/>
      <c r="D91" s="74"/>
      <c r="E91" s="1240"/>
      <c r="F91" s="1304"/>
      <c r="G91" s="1445"/>
      <c r="H91" s="462"/>
      <c r="I91" s="108"/>
      <c r="J91" s="108"/>
      <c r="K91" s="108"/>
      <c r="L91" s="634"/>
      <c r="M91" s="462"/>
      <c r="N91" s="488"/>
      <c r="O91" s="465"/>
    </row>
    <row r="92" spans="1:18" s="4" customFormat="1" ht="13.5" thickBot="1">
      <c r="A92" s="1271"/>
      <c r="B92" s="1274"/>
      <c r="C92" s="1280"/>
      <c r="D92" s="68"/>
      <c r="E92" s="1303"/>
      <c r="F92" s="1305"/>
      <c r="G92" s="1456"/>
      <c r="H92" s="87" t="s">
        <v>45</v>
      </c>
      <c r="I92" s="103">
        <f t="shared" ref="I92:K92" si="8">I89+I91</f>
        <v>3337.6</v>
      </c>
      <c r="J92" s="103">
        <f t="shared" ref="J92" si="9">J89+J91</f>
        <v>1478</v>
      </c>
      <c r="K92" s="103">
        <f t="shared" si="8"/>
        <v>1739</v>
      </c>
      <c r="L92" s="631"/>
      <c r="M92" s="463"/>
      <c r="N92" s="489"/>
      <c r="O92" s="466"/>
    </row>
    <row r="93" spans="1:18" s="4" customFormat="1" ht="21" customHeight="1">
      <c r="A93" s="1269" t="s">
        <v>11</v>
      </c>
      <c r="B93" s="1272" t="s">
        <v>11</v>
      </c>
      <c r="C93" s="1300" t="s">
        <v>34</v>
      </c>
      <c r="D93" s="74"/>
      <c r="E93" s="1302" t="s">
        <v>52</v>
      </c>
      <c r="F93" s="1304"/>
      <c r="G93" s="1423" t="s">
        <v>232</v>
      </c>
      <c r="H93" s="88" t="s">
        <v>17</v>
      </c>
      <c r="I93" s="108">
        <v>29</v>
      </c>
      <c r="J93" s="108">
        <v>29</v>
      </c>
      <c r="K93" s="108">
        <v>29</v>
      </c>
      <c r="L93" s="29"/>
      <c r="M93" s="461"/>
      <c r="N93" s="487"/>
      <c r="O93" s="464"/>
    </row>
    <row r="94" spans="1:18" s="4" customFormat="1" ht="18.75" customHeight="1" thickBot="1">
      <c r="A94" s="1271"/>
      <c r="B94" s="1274"/>
      <c r="C94" s="1301"/>
      <c r="D94" s="68"/>
      <c r="E94" s="1303"/>
      <c r="F94" s="1305"/>
      <c r="G94" s="1480"/>
      <c r="H94" s="84" t="s">
        <v>45</v>
      </c>
      <c r="I94" s="103">
        <f t="shared" ref="I94:K94" si="10">I93</f>
        <v>29</v>
      </c>
      <c r="J94" s="103">
        <f t="shared" ref="J94" si="11">J93</f>
        <v>29</v>
      </c>
      <c r="K94" s="103">
        <f t="shared" si="10"/>
        <v>29</v>
      </c>
      <c r="L94" s="109"/>
      <c r="M94" s="463"/>
      <c r="N94" s="489"/>
      <c r="O94" s="466"/>
    </row>
    <row r="95" spans="1:18" s="1" customFormat="1" ht="56.25" customHeight="1">
      <c r="A95" s="30" t="s">
        <v>11</v>
      </c>
      <c r="B95" s="31" t="s">
        <v>11</v>
      </c>
      <c r="C95" s="276" t="s">
        <v>37</v>
      </c>
      <c r="D95" s="272"/>
      <c r="E95" s="445" t="s">
        <v>53</v>
      </c>
      <c r="F95" s="32"/>
      <c r="G95" s="289"/>
      <c r="H95" s="399"/>
      <c r="I95" s="104"/>
      <c r="J95" s="104"/>
      <c r="K95" s="104"/>
      <c r="L95" s="78"/>
      <c r="M95" s="246"/>
      <c r="N95" s="430"/>
      <c r="O95" s="249"/>
    </row>
    <row r="96" spans="1:18" s="1" customFormat="1" ht="15.75" customHeight="1">
      <c r="A96" s="13"/>
      <c r="B96" s="14"/>
      <c r="C96" s="266"/>
      <c r="D96" s="343" t="s">
        <v>11</v>
      </c>
      <c r="E96" s="1239" t="s">
        <v>54</v>
      </c>
      <c r="F96" s="34"/>
      <c r="G96" s="1468" t="s">
        <v>231</v>
      </c>
      <c r="H96" s="25" t="s">
        <v>17</v>
      </c>
      <c r="I96" s="105">
        <v>11</v>
      </c>
      <c r="J96" s="105">
        <v>46</v>
      </c>
      <c r="K96" s="105">
        <v>30</v>
      </c>
      <c r="L96" s="1165" t="s">
        <v>98</v>
      </c>
      <c r="M96" s="153">
        <v>67</v>
      </c>
      <c r="N96" s="145">
        <v>50</v>
      </c>
      <c r="O96" s="163">
        <v>50</v>
      </c>
    </row>
    <row r="97" spans="1:16" s="1" customFormat="1" ht="15.75" customHeight="1">
      <c r="A97" s="13"/>
      <c r="B97" s="14"/>
      <c r="C97" s="266"/>
      <c r="D97" s="646"/>
      <c r="E97" s="1240"/>
      <c r="F97" s="34"/>
      <c r="G97" s="1469"/>
      <c r="H97" s="19" t="s">
        <v>106</v>
      </c>
      <c r="I97" s="80">
        <v>15</v>
      </c>
      <c r="J97" s="80"/>
      <c r="K97" s="80"/>
      <c r="L97" s="1168"/>
      <c r="M97" s="652"/>
      <c r="N97" s="652"/>
      <c r="O97" s="648"/>
    </row>
    <row r="98" spans="1:16" s="1" customFormat="1" ht="15.75" customHeight="1">
      <c r="A98" s="13"/>
      <c r="B98" s="14"/>
      <c r="C98" s="266"/>
      <c r="D98" s="495"/>
      <c r="E98" s="1464"/>
      <c r="F98" s="34"/>
      <c r="G98" s="1424"/>
      <c r="H98" s="22" t="s">
        <v>167</v>
      </c>
      <c r="I98" s="106">
        <v>20</v>
      </c>
      <c r="J98" s="106"/>
      <c r="K98" s="106"/>
      <c r="L98" s="1467"/>
      <c r="M98" s="143"/>
      <c r="N98" s="143"/>
      <c r="O98" s="164"/>
    </row>
    <row r="99" spans="1:16" s="1" customFormat="1" ht="14.25" customHeight="1">
      <c r="A99" s="13"/>
      <c r="B99" s="14"/>
      <c r="C99" s="266"/>
      <c r="D99" s="74" t="s">
        <v>19</v>
      </c>
      <c r="E99" s="1295" t="s">
        <v>55</v>
      </c>
      <c r="F99" s="34"/>
      <c r="G99" s="362"/>
      <c r="H99" s="342" t="s">
        <v>21</v>
      </c>
      <c r="I99" s="80">
        <v>32</v>
      </c>
      <c r="J99" s="80">
        <v>25</v>
      </c>
      <c r="K99" s="80">
        <v>25</v>
      </c>
      <c r="L99" s="1168" t="s">
        <v>110</v>
      </c>
      <c r="M99" s="600">
        <v>18</v>
      </c>
      <c r="N99" s="600">
        <v>18</v>
      </c>
      <c r="O99" s="465">
        <v>18</v>
      </c>
    </row>
    <row r="100" spans="1:16" s="1" customFormat="1" ht="16.5" customHeight="1">
      <c r="A100" s="13"/>
      <c r="B100" s="14"/>
      <c r="C100" s="266"/>
      <c r="D100" s="74"/>
      <c r="E100" s="1296"/>
      <c r="F100" s="34"/>
      <c r="G100" s="362"/>
      <c r="H100" s="22" t="s">
        <v>17</v>
      </c>
      <c r="I100" s="106"/>
      <c r="J100" s="106"/>
      <c r="K100" s="106"/>
      <c r="L100" s="1166"/>
      <c r="M100" s="143"/>
      <c r="N100" s="143"/>
      <c r="O100" s="164"/>
    </row>
    <row r="101" spans="1:16" s="1" customFormat="1" ht="15.75" customHeight="1">
      <c r="A101" s="13"/>
      <c r="B101" s="14"/>
      <c r="C101" s="266"/>
      <c r="D101" s="494" t="s">
        <v>23</v>
      </c>
      <c r="E101" s="1297" t="s">
        <v>56</v>
      </c>
      <c r="F101" s="34"/>
      <c r="G101" s="122"/>
      <c r="H101" s="19" t="s">
        <v>21</v>
      </c>
      <c r="I101" s="80">
        <v>41.2</v>
      </c>
      <c r="J101" s="80">
        <v>60</v>
      </c>
      <c r="K101" s="80">
        <v>60</v>
      </c>
      <c r="L101" s="597" t="s">
        <v>111</v>
      </c>
      <c r="M101" s="146"/>
      <c r="N101" s="146">
        <v>4</v>
      </c>
      <c r="O101" s="161">
        <v>4</v>
      </c>
    </row>
    <row r="102" spans="1:16" s="1" customFormat="1" ht="15.75" customHeight="1">
      <c r="A102" s="13"/>
      <c r="B102" s="14"/>
      <c r="C102" s="266"/>
      <c r="D102" s="646"/>
      <c r="E102" s="1266"/>
      <c r="F102" s="34"/>
      <c r="G102" s="122"/>
      <c r="H102" s="342" t="s">
        <v>22</v>
      </c>
      <c r="I102" s="80">
        <v>48.5</v>
      </c>
      <c r="J102" s="80"/>
      <c r="K102" s="80"/>
      <c r="L102" s="647"/>
      <c r="M102" s="250"/>
      <c r="N102" s="250"/>
      <c r="O102" s="251"/>
    </row>
    <row r="103" spans="1:16" s="1" customFormat="1" ht="28.5" customHeight="1">
      <c r="A103" s="13"/>
      <c r="B103" s="14"/>
      <c r="C103" s="266"/>
      <c r="D103" s="583"/>
      <c r="E103" s="1266"/>
      <c r="F103" s="34"/>
      <c r="G103" s="122"/>
      <c r="H103" s="342"/>
      <c r="I103" s="80"/>
      <c r="J103" s="95"/>
      <c r="K103" s="95"/>
      <c r="L103" s="126" t="s">
        <v>198</v>
      </c>
      <c r="M103" s="414">
        <v>100</v>
      </c>
      <c r="N103" s="354"/>
      <c r="O103" s="501"/>
      <c r="P103" s="201"/>
    </row>
    <row r="104" spans="1:16" s="1" customFormat="1" ht="28.5" customHeight="1">
      <c r="A104" s="13"/>
      <c r="B104" s="14"/>
      <c r="C104" s="266"/>
      <c r="D104" s="583"/>
      <c r="E104" s="1266"/>
      <c r="F104" s="34"/>
      <c r="G104" s="122"/>
      <c r="H104" s="48"/>
      <c r="I104" s="202"/>
      <c r="J104" s="95"/>
      <c r="K104" s="95"/>
      <c r="L104" s="596" t="s">
        <v>193</v>
      </c>
      <c r="M104" s="149">
        <v>100</v>
      </c>
      <c r="N104" s="281"/>
      <c r="O104" s="290"/>
    </row>
    <row r="105" spans="1:16" s="1" customFormat="1" ht="28.5" customHeight="1">
      <c r="A105" s="13"/>
      <c r="B105" s="14"/>
      <c r="C105" s="266"/>
      <c r="D105" s="583"/>
      <c r="E105" s="1266"/>
      <c r="F105" s="34"/>
      <c r="G105" s="122"/>
      <c r="H105" s="48"/>
      <c r="I105" s="202"/>
      <c r="J105" s="95"/>
      <c r="K105" s="95"/>
      <c r="L105" s="126" t="s">
        <v>194</v>
      </c>
      <c r="M105" s="152">
        <v>100</v>
      </c>
      <c r="N105" s="354"/>
      <c r="O105" s="501"/>
    </row>
    <row r="106" spans="1:16" s="1" customFormat="1" ht="28.5" customHeight="1">
      <c r="A106" s="13"/>
      <c r="B106" s="14"/>
      <c r="C106" s="266"/>
      <c r="D106" s="583"/>
      <c r="E106" s="1266"/>
      <c r="F106" s="34"/>
      <c r="G106" s="122"/>
      <c r="H106" s="48"/>
      <c r="I106" s="80"/>
      <c r="J106" s="95"/>
      <c r="K106" s="95"/>
      <c r="L106" s="126" t="s">
        <v>195</v>
      </c>
      <c r="M106" s="152">
        <v>100</v>
      </c>
      <c r="N106" s="354"/>
      <c r="O106" s="501"/>
    </row>
    <row r="107" spans="1:16" s="1" customFormat="1" ht="28.5" customHeight="1">
      <c r="A107" s="13"/>
      <c r="B107" s="14"/>
      <c r="C107" s="266"/>
      <c r="D107" s="583"/>
      <c r="E107" s="1266"/>
      <c r="F107" s="34"/>
      <c r="G107" s="122"/>
      <c r="H107" s="48"/>
      <c r="I107" s="95"/>
      <c r="J107" s="95"/>
      <c r="K107" s="95"/>
      <c r="L107" s="126" t="s">
        <v>196</v>
      </c>
      <c r="M107" s="152">
        <v>100</v>
      </c>
      <c r="N107" s="354"/>
      <c r="O107" s="501"/>
    </row>
    <row r="108" spans="1:16" s="1" customFormat="1" ht="28.5" customHeight="1">
      <c r="A108" s="13"/>
      <c r="B108" s="14"/>
      <c r="C108" s="266"/>
      <c r="D108" s="583"/>
      <c r="E108" s="1266"/>
      <c r="F108" s="34"/>
      <c r="G108" s="122"/>
      <c r="H108" s="48"/>
      <c r="I108" s="202"/>
      <c r="J108" s="95"/>
      <c r="K108" s="95"/>
      <c r="L108" s="126" t="s">
        <v>197</v>
      </c>
      <c r="M108" s="152">
        <v>100</v>
      </c>
      <c r="N108" s="354"/>
      <c r="O108" s="501"/>
    </row>
    <row r="109" spans="1:16" s="1" customFormat="1" ht="28.5" customHeight="1">
      <c r="A109" s="13"/>
      <c r="B109" s="14"/>
      <c r="C109" s="266"/>
      <c r="D109" s="583"/>
      <c r="E109" s="1266"/>
      <c r="F109" s="34"/>
      <c r="G109" s="122"/>
      <c r="H109" s="291"/>
      <c r="I109" s="106"/>
      <c r="J109" s="99"/>
      <c r="K109" s="99"/>
      <c r="L109" s="606" t="s">
        <v>215</v>
      </c>
      <c r="M109" s="607">
        <v>100</v>
      </c>
      <c r="N109" s="536"/>
      <c r="O109" s="537"/>
    </row>
    <row r="110" spans="1:16" s="1" customFormat="1" ht="24" customHeight="1">
      <c r="A110" s="13"/>
      <c r="B110" s="36"/>
      <c r="C110" s="277"/>
      <c r="D110" s="490" t="s">
        <v>25</v>
      </c>
      <c r="E110" s="1239" t="s">
        <v>109</v>
      </c>
      <c r="F110" s="20"/>
      <c r="G110" s="1419" t="s">
        <v>231</v>
      </c>
      <c r="H110" s="25" t="s">
        <v>21</v>
      </c>
      <c r="I110" s="105">
        <v>3.5</v>
      </c>
      <c r="J110" s="105">
        <v>4.5</v>
      </c>
      <c r="K110" s="105">
        <v>4.5</v>
      </c>
      <c r="L110" s="598" t="s">
        <v>87</v>
      </c>
      <c r="M110" s="145">
        <v>2</v>
      </c>
      <c r="N110" s="145">
        <v>2</v>
      </c>
      <c r="O110" s="163">
        <v>2</v>
      </c>
    </row>
    <row r="111" spans="1:16" s="1" customFormat="1" ht="26.25" customHeight="1">
      <c r="A111" s="13"/>
      <c r="B111" s="36"/>
      <c r="C111" s="277"/>
      <c r="D111" s="491"/>
      <c r="E111" s="1245"/>
      <c r="F111" s="20"/>
      <c r="G111" s="1473"/>
      <c r="H111" s="22" t="s">
        <v>22</v>
      </c>
      <c r="I111" s="81">
        <v>1</v>
      </c>
      <c r="J111" s="81"/>
      <c r="K111" s="81"/>
      <c r="L111" s="211"/>
      <c r="M111" s="143"/>
      <c r="N111" s="143"/>
      <c r="O111" s="164"/>
      <c r="P111" s="201"/>
    </row>
    <row r="112" spans="1:16" s="1" customFormat="1" ht="19.5" customHeight="1">
      <c r="A112" s="13"/>
      <c r="B112" s="14"/>
      <c r="C112" s="266"/>
      <c r="D112" s="263" t="s">
        <v>27</v>
      </c>
      <c r="E112" s="1239" t="s">
        <v>151</v>
      </c>
      <c r="F112" s="34"/>
      <c r="G112" s="1468" t="s">
        <v>237</v>
      </c>
      <c r="H112" s="25" t="s">
        <v>17</v>
      </c>
      <c r="I112" s="189">
        <v>1</v>
      </c>
      <c r="J112" s="189">
        <v>2</v>
      </c>
      <c r="K112" s="189">
        <v>2</v>
      </c>
      <c r="L112" s="649" t="s">
        <v>112</v>
      </c>
      <c r="M112" s="145">
        <v>10</v>
      </c>
      <c r="N112" s="145">
        <v>10</v>
      </c>
      <c r="O112" s="163">
        <v>10</v>
      </c>
    </row>
    <row r="113" spans="1:17" s="1" customFormat="1" ht="32.25" customHeight="1">
      <c r="A113" s="13"/>
      <c r="B113" s="36"/>
      <c r="C113" s="277"/>
      <c r="D113" s="274"/>
      <c r="E113" s="1241"/>
      <c r="F113" s="308"/>
      <c r="G113" s="1469"/>
      <c r="H113" s="22" t="s">
        <v>106</v>
      </c>
      <c r="I113" s="81">
        <v>4</v>
      </c>
      <c r="J113" s="81"/>
      <c r="K113" s="81"/>
      <c r="L113" s="218"/>
      <c r="M113" s="143"/>
      <c r="N113" s="143"/>
      <c r="O113" s="164"/>
    </row>
    <row r="114" spans="1:17" s="1" customFormat="1" ht="54" customHeight="1">
      <c r="A114" s="13"/>
      <c r="B114" s="36"/>
      <c r="C114" s="277"/>
      <c r="D114" s="273" t="s">
        <v>30</v>
      </c>
      <c r="E114" s="306" t="s">
        <v>117</v>
      </c>
      <c r="F114" s="308"/>
      <c r="G114" s="362"/>
      <c r="H114" s="22" t="s">
        <v>17</v>
      </c>
      <c r="I114" s="81">
        <v>7.6</v>
      </c>
      <c r="J114" s="81">
        <v>7.6</v>
      </c>
      <c r="K114" s="81">
        <v>7.6</v>
      </c>
      <c r="L114" s="218" t="s">
        <v>115</v>
      </c>
      <c r="M114" s="144">
        <v>116</v>
      </c>
      <c r="N114" s="144">
        <v>116</v>
      </c>
      <c r="O114" s="160">
        <v>116</v>
      </c>
    </row>
    <row r="115" spans="1:17" s="1" customFormat="1" ht="25.5" customHeight="1">
      <c r="A115" s="13"/>
      <c r="B115" s="14"/>
      <c r="C115" s="277"/>
      <c r="D115" s="1300" t="s">
        <v>33</v>
      </c>
      <c r="E115" s="1292" t="s">
        <v>57</v>
      </c>
      <c r="F115" s="34"/>
      <c r="G115" s="362"/>
      <c r="H115" s="25" t="s">
        <v>17</v>
      </c>
      <c r="I115" s="183">
        <v>1.7</v>
      </c>
      <c r="J115" s="183">
        <v>1.5</v>
      </c>
      <c r="K115" s="183">
        <v>1.5</v>
      </c>
      <c r="L115" s="457" t="s">
        <v>58</v>
      </c>
      <c r="M115" s="250">
        <v>30</v>
      </c>
      <c r="N115" s="250">
        <v>30</v>
      </c>
      <c r="O115" s="251">
        <v>30</v>
      </c>
    </row>
    <row r="116" spans="1:17" s="1" customFormat="1" ht="19.5" customHeight="1">
      <c r="A116" s="13"/>
      <c r="B116" s="14"/>
      <c r="C116" s="277"/>
      <c r="D116" s="1463"/>
      <c r="E116" s="1293"/>
      <c r="F116" s="34"/>
      <c r="G116" s="362"/>
      <c r="H116" s="22" t="s">
        <v>17</v>
      </c>
      <c r="I116" s="223"/>
      <c r="J116" s="223"/>
      <c r="K116" s="223"/>
      <c r="L116" s="351"/>
      <c r="M116" s="147"/>
      <c r="N116" s="147"/>
      <c r="O116" s="162"/>
    </row>
    <row r="117" spans="1:17" s="1" customFormat="1" ht="42" customHeight="1">
      <c r="A117" s="13"/>
      <c r="B117" s="36"/>
      <c r="C117" s="277"/>
      <c r="D117" s="274" t="s">
        <v>34</v>
      </c>
      <c r="E117" s="306" t="s">
        <v>59</v>
      </c>
      <c r="F117" s="308"/>
      <c r="G117" s="362"/>
      <c r="H117" s="22" t="s">
        <v>17</v>
      </c>
      <c r="I117" s="81">
        <v>2</v>
      </c>
      <c r="J117" s="81">
        <v>2</v>
      </c>
      <c r="K117" s="81">
        <v>2</v>
      </c>
      <c r="L117" s="218" t="s">
        <v>60</v>
      </c>
      <c r="M117" s="144">
        <v>80</v>
      </c>
      <c r="N117" s="144">
        <v>80</v>
      </c>
      <c r="O117" s="160">
        <v>80</v>
      </c>
    </row>
    <row r="118" spans="1:17" s="1" customFormat="1" ht="15" customHeight="1">
      <c r="A118" s="13"/>
      <c r="B118" s="36"/>
      <c r="C118" s="277"/>
      <c r="D118" s="298" t="s">
        <v>37</v>
      </c>
      <c r="E118" s="1239" t="s">
        <v>61</v>
      </c>
      <c r="F118" s="34"/>
      <c r="G118" s="122"/>
      <c r="H118" s="25" t="s">
        <v>17</v>
      </c>
      <c r="I118" s="189">
        <v>6.5</v>
      </c>
      <c r="J118" s="94">
        <v>5</v>
      </c>
      <c r="K118" s="94">
        <v>5</v>
      </c>
      <c r="L118" s="1165" t="s">
        <v>152</v>
      </c>
      <c r="M118" s="145">
        <v>1</v>
      </c>
      <c r="N118" s="145">
        <v>1</v>
      </c>
      <c r="O118" s="163">
        <v>1</v>
      </c>
    </row>
    <row r="119" spans="1:17" s="1" customFormat="1" ht="16.5" customHeight="1">
      <c r="A119" s="13"/>
      <c r="B119" s="36"/>
      <c r="C119" s="278"/>
      <c r="D119" s="275"/>
      <c r="E119" s="1241"/>
      <c r="F119" s="34"/>
      <c r="G119" s="122"/>
      <c r="H119" s="22" t="s">
        <v>106</v>
      </c>
      <c r="I119" s="81">
        <v>3.5</v>
      </c>
      <c r="J119" s="99"/>
      <c r="K119" s="99"/>
      <c r="L119" s="1166"/>
      <c r="M119" s="551"/>
      <c r="N119" s="551"/>
      <c r="O119" s="550"/>
    </row>
    <row r="120" spans="1:17" s="1" customFormat="1" ht="17.25" customHeight="1">
      <c r="A120" s="13"/>
      <c r="B120" s="36"/>
      <c r="C120" s="278"/>
      <c r="D120" s="490" t="s">
        <v>40</v>
      </c>
      <c r="E120" s="1237" t="s">
        <v>62</v>
      </c>
      <c r="F120" s="308"/>
      <c r="G120" s="1470" t="s">
        <v>231</v>
      </c>
      <c r="H120" s="388" t="s">
        <v>21</v>
      </c>
      <c r="I120" s="105">
        <v>10</v>
      </c>
      <c r="J120" s="94"/>
      <c r="K120" s="94"/>
      <c r="L120" s="1221" t="s">
        <v>138</v>
      </c>
      <c r="M120" s="587">
        <v>100</v>
      </c>
      <c r="N120" s="247"/>
      <c r="O120" s="191"/>
    </row>
    <row r="121" spans="1:17" s="1" customFormat="1" ht="14.25" customHeight="1">
      <c r="A121" s="13"/>
      <c r="B121" s="36"/>
      <c r="C121" s="278"/>
      <c r="D121" s="509"/>
      <c r="E121" s="1436"/>
      <c r="F121" s="308"/>
      <c r="G121" s="1471"/>
      <c r="H121" s="342" t="s">
        <v>22</v>
      </c>
      <c r="I121" s="80">
        <v>50</v>
      </c>
      <c r="J121" s="95"/>
      <c r="K121" s="95"/>
      <c r="L121" s="1251"/>
      <c r="M121" s="281"/>
      <c r="N121" s="281"/>
      <c r="O121" s="290"/>
    </row>
    <row r="122" spans="1:17" s="1" customFormat="1" ht="30.75" customHeight="1">
      <c r="A122" s="13"/>
      <c r="B122" s="36"/>
      <c r="C122" s="278"/>
      <c r="D122" s="659"/>
      <c r="E122" s="1436"/>
      <c r="F122" s="308"/>
      <c r="G122" s="1472"/>
      <c r="H122" s="1079" t="s">
        <v>21</v>
      </c>
      <c r="I122" s="942">
        <v>20</v>
      </c>
      <c r="J122" s="98"/>
      <c r="K122" s="98"/>
      <c r="L122" s="126" t="s">
        <v>137</v>
      </c>
      <c r="M122" s="586">
        <v>100</v>
      </c>
      <c r="N122" s="354"/>
      <c r="O122" s="501"/>
      <c r="Q122" s="201"/>
    </row>
    <row r="123" spans="1:17" s="1" customFormat="1" ht="15" customHeight="1">
      <c r="A123" s="13"/>
      <c r="B123" s="36"/>
      <c r="C123" s="278"/>
      <c r="D123" s="453"/>
      <c r="E123" s="482"/>
      <c r="F123" s="308"/>
      <c r="G123" s="1416" t="s">
        <v>230</v>
      </c>
      <c r="H123" s="80" t="s">
        <v>106</v>
      </c>
      <c r="I123" s="95">
        <v>74.2</v>
      </c>
      <c r="J123" s="95"/>
      <c r="K123" s="95"/>
      <c r="L123" s="1201" t="s">
        <v>135</v>
      </c>
      <c r="M123" s="154">
        <v>100</v>
      </c>
      <c r="N123" s="154"/>
      <c r="O123" s="299"/>
      <c r="P123" s="1287"/>
    </row>
    <row r="124" spans="1:17" s="1" customFormat="1" ht="24" customHeight="1">
      <c r="A124" s="13"/>
      <c r="B124" s="36"/>
      <c r="C124" s="278"/>
      <c r="D124" s="453"/>
      <c r="E124" s="482"/>
      <c r="F124" s="308"/>
      <c r="G124" s="1416"/>
      <c r="H124" s="80" t="s">
        <v>22</v>
      </c>
      <c r="I124" s="95">
        <f>79.8-37+1.3</f>
        <v>44.099999999999994</v>
      </c>
      <c r="J124" s="95"/>
      <c r="K124" s="95"/>
      <c r="L124" s="1291"/>
      <c r="M124" s="281"/>
      <c r="N124" s="281"/>
      <c r="O124" s="290"/>
      <c r="P124" s="1287"/>
    </row>
    <row r="125" spans="1:17" s="1" customFormat="1" ht="29.25" customHeight="1">
      <c r="A125" s="13"/>
      <c r="B125" s="36"/>
      <c r="C125" s="278"/>
      <c r="D125" s="302"/>
      <c r="E125" s="444"/>
      <c r="F125" s="34"/>
      <c r="G125" s="1417"/>
      <c r="H125" s="422" t="s">
        <v>17</v>
      </c>
      <c r="I125" s="99"/>
      <c r="J125" s="99">
        <v>40</v>
      </c>
      <c r="K125" s="99"/>
      <c r="L125" s="492" t="s">
        <v>129</v>
      </c>
      <c r="M125" s="248"/>
      <c r="N125" s="248">
        <v>100</v>
      </c>
      <c r="O125" s="165"/>
      <c r="P125" s="1288"/>
    </row>
    <row r="126" spans="1:17" s="1" customFormat="1" ht="25.5" customHeight="1">
      <c r="A126" s="13"/>
      <c r="B126" s="14"/>
      <c r="C126" s="277"/>
      <c r="D126" s="1425" t="s">
        <v>42</v>
      </c>
      <c r="E126" s="1289" t="s">
        <v>153</v>
      </c>
      <c r="F126" s="34"/>
      <c r="G126" s="1419" t="s">
        <v>231</v>
      </c>
      <c r="H126" s="188" t="s">
        <v>17</v>
      </c>
      <c r="I126" s="252"/>
      <c r="J126" s="604"/>
      <c r="K126" s="604">
        <v>653</v>
      </c>
      <c r="L126" s="598" t="s">
        <v>221</v>
      </c>
      <c r="M126" s="146"/>
      <c r="N126" s="146"/>
      <c r="O126" s="161">
        <v>25</v>
      </c>
      <c r="P126" s="1288"/>
    </row>
    <row r="127" spans="1:17" s="1" customFormat="1" ht="15.75" customHeight="1">
      <c r="A127" s="13"/>
      <c r="B127" s="14"/>
      <c r="C127" s="277"/>
      <c r="D127" s="1300"/>
      <c r="E127" s="1239"/>
      <c r="F127" s="640"/>
      <c r="G127" s="1426"/>
      <c r="H127" s="158"/>
      <c r="I127" s="223"/>
      <c r="J127" s="605"/>
      <c r="K127" s="605"/>
      <c r="L127" s="352"/>
      <c r="M127" s="353"/>
      <c r="N127" s="250"/>
      <c r="O127" s="251"/>
    </row>
    <row r="128" spans="1:17" s="1" customFormat="1" ht="16.5" customHeight="1">
      <c r="A128" s="13"/>
      <c r="B128" s="14"/>
      <c r="C128" s="277"/>
      <c r="D128" s="1508" t="s">
        <v>222</v>
      </c>
      <c r="E128" s="1465" t="s">
        <v>223</v>
      </c>
      <c r="F128" s="642" t="s">
        <v>211</v>
      </c>
      <c r="G128" s="1450"/>
      <c r="H128" s="188" t="s">
        <v>17</v>
      </c>
      <c r="I128" s="252"/>
      <c r="J128" s="604"/>
      <c r="K128" s="604"/>
      <c r="L128" s="638" t="s">
        <v>251</v>
      </c>
      <c r="M128" s="146">
        <v>1</v>
      </c>
      <c r="N128" s="146"/>
      <c r="O128" s="161"/>
    </row>
    <row r="129" spans="1:15" s="1" customFormat="1" ht="24.75" customHeight="1">
      <c r="A129" s="13"/>
      <c r="B129" s="14"/>
      <c r="C129" s="277"/>
      <c r="D129" s="1509"/>
      <c r="E129" s="1465"/>
      <c r="F129" s="641"/>
      <c r="G129" s="1466"/>
      <c r="H129" s="158"/>
      <c r="I129" s="223"/>
      <c r="J129" s="605"/>
      <c r="K129" s="605"/>
      <c r="L129" s="352" t="s">
        <v>224</v>
      </c>
      <c r="M129" s="353"/>
      <c r="N129" s="250"/>
      <c r="O129" s="251"/>
    </row>
    <row r="130" spans="1:15" s="1" customFormat="1" ht="15.75" customHeight="1" thickBot="1">
      <c r="A130" s="450"/>
      <c r="B130" s="244"/>
      <c r="C130" s="271"/>
      <c r="D130" s="256"/>
      <c r="E130" s="254"/>
      <c r="F130" s="255"/>
      <c r="G130" s="171"/>
      <c r="H130" s="436" t="s">
        <v>45</v>
      </c>
      <c r="I130" s="103">
        <f>SUM(I96:I129)</f>
        <v>396.79999999999995</v>
      </c>
      <c r="J130" s="103">
        <f>SUM(J96:J129)</f>
        <v>193.6</v>
      </c>
      <c r="K130" s="103">
        <f>SUM(K96:K129)</f>
        <v>790.6</v>
      </c>
      <c r="L130" s="257"/>
      <c r="M130" s="258"/>
      <c r="N130" s="258"/>
      <c r="O130" s="259"/>
    </row>
    <row r="131" spans="1:15" s="1" customFormat="1" ht="21.75" customHeight="1">
      <c r="A131" s="1269" t="s">
        <v>11</v>
      </c>
      <c r="B131" s="1272" t="s">
        <v>11</v>
      </c>
      <c r="C131" s="1279" t="s">
        <v>40</v>
      </c>
      <c r="D131" s="1312"/>
      <c r="E131" s="1281" t="s">
        <v>63</v>
      </c>
      <c r="F131" s="1321"/>
      <c r="G131" s="1455" t="s">
        <v>238</v>
      </c>
      <c r="H131" s="212" t="s">
        <v>17</v>
      </c>
      <c r="I131" s="125">
        <v>10</v>
      </c>
      <c r="J131" s="125">
        <v>10</v>
      </c>
      <c r="K131" s="125">
        <v>10</v>
      </c>
      <c r="L131" s="44" t="s">
        <v>64</v>
      </c>
      <c r="M131" s="487">
        <v>5</v>
      </c>
      <c r="N131" s="487">
        <v>5</v>
      </c>
      <c r="O131" s="464">
        <v>5</v>
      </c>
    </row>
    <row r="132" spans="1:15" s="1" customFormat="1" ht="15" customHeight="1">
      <c r="A132" s="1270"/>
      <c r="B132" s="1273"/>
      <c r="C132" s="1276"/>
      <c r="D132" s="1313"/>
      <c r="E132" s="1282"/>
      <c r="F132" s="1323"/>
      <c r="G132" s="1445"/>
      <c r="H132" s="64"/>
      <c r="I132" s="95"/>
      <c r="J132" s="95"/>
      <c r="K132" s="95"/>
      <c r="L132" s="532"/>
      <c r="M132" s="488"/>
      <c r="N132" s="488"/>
      <c r="O132" s="465"/>
    </row>
    <row r="133" spans="1:15" s="1" customFormat="1" ht="17.25" customHeight="1" thickBot="1">
      <c r="A133" s="1271"/>
      <c r="B133" s="1274"/>
      <c r="C133" s="1280"/>
      <c r="D133" s="1314"/>
      <c r="E133" s="1283"/>
      <c r="F133" s="1322"/>
      <c r="G133" s="1456"/>
      <c r="H133" s="38" t="s">
        <v>45</v>
      </c>
      <c r="I133" s="103">
        <f t="shared" ref="I133" si="12">SUM(I131)</f>
        <v>10</v>
      </c>
      <c r="J133" s="103">
        <f t="shared" ref="J133:K133" si="13">SUM(J131)</f>
        <v>10</v>
      </c>
      <c r="K133" s="103">
        <f t="shared" si="13"/>
        <v>10</v>
      </c>
      <c r="L133" s="109"/>
      <c r="M133" s="489"/>
      <c r="N133" s="489"/>
      <c r="O133" s="466"/>
    </row>
    <row r="134" spans="1:15" s="39" customFormat="1" ht="23.25" customHeight="1">
      <c r="A134" s="1269" t="s">
        <v>11</v>
      </c>
      <c r="B134" s="1272" t="s">
        <v>11</v>
      </c>
      <c r="C134" s="1275" t="s">
        <v>42</v>
      </c>
      <c r="D134" s="1428"/>
      <c r="E134" s="1265" t="s">
        <v>178</v>
      </c>
      <c r="F134" s="454"/>
      <c r="G134" s="1423" t="s">
        <v>235</v>
      </c>
      <c r="H134" s="67" t="s">
        <v>18</v>
      </c>
      <c r="I134" s="94">
        <v>5.4</v>
      </c>
      <c r="J134" s="94">
        <v>5.4</v>
      </c>
      <c r="K134" s="94">
        <v>5.4</v>
      </c>
      <c r="L134" s="1167" t="s">
        <v>91</v>
      </c>
      <c r="M134" s="316">
        <v>1</v>
      </c>
      <c r="N134" s="488">
        <v>1</v>
      </c>
      <c r="O134" s="465">
        <v>1</v>
      </c>
    </row>
    <row r="135" spans="1:15" s="39" customFormat="1" ht="13.5" customHeight="1">
      <c r="A135" s="1270"/>
      <c r="B135" s="1273"/>
      <c r="C135" s="1276"/>
      <c r="D135" s="1429"/>
      <c r="E135" s="1431"/>
      <c r="F135" s="344"/>
      <c r="G135" s="1450"/>
      <c r="H135" s="64"/>
      <c r="I135" s="95"/>
      <c r="J135" s="95"/>
      <c r="K135" s="95"/>
      <c r="L135" s="1311"/>
      <c r="M135" s="317"/>
      <c r="N135" s="488"/>
      <c r="O135" s="465"/>
    </row>
    <row r="136" spans="1:15" s="39" customFormat="1" ht="18.75" customHeight="1" thickBot="1">
      <c r="A136" s="1271"/>
      <c r="B136" s="1274"/>
      <c r="C136" s="1277"/>
      <c r="D136" s="1430"/>
      <c r="E136" s="195"/>
      <c r="F136" s="455"/>
      <c r="G136" s="1480"/>
      <c r="H136" s="38" t="s">
        <v>45</v>
      </c>
      <c r="I136" s="103">
        <f>SUM(I134:I134)</f>
        <v>5.4</v>
      </c>
      <c r="J136" s="103">
        <f>SUM(J134:J134)</f>
        <v>5.4</v>
      </c>
      <c r="K136" s="103">
        <f>SUM(K134:K134)</f>
        <v>5.4</v>
      </c>
      <c r="L136" s="469"/>
      <c r="M136" s="318"/>
      <c r="N136" s="489"/>
      <c r="O136" s="466"/>
    </row>
    <row r="137" spans="1:15" s="1" customFormat="1" ht="15" customHeight="1" thickBot="1">
      <c r="A137" s="450" t="s">
        <v>11</v>
      </c>
      <c r="B137" s="451" t="s">
        <v>11</v>
      </c>
      <c r="C137" s="1254" t="s">
        <v>65</v>
      </c>
      <c r="D137" s="1255"/>
      <c r="E137" s="1255"/>
      <c r="F137" s="1255"/>
      <c r="G137" s="1255"/>
      <c r="H137" s="1420"/>
      <c r="I137" s="107">
        <f>I136+I133+I130+I94+I92+I88+I76+I74+I69+I65+I62</f>
        <v>15892.8</v>
      </c>
      <c r="J137" s="112">
        <f>J136+J133+J130+J94+J92+J88+J76+J74+J69+J65+J62</f>
        <v>12762.7</v>
      </c>
      <c r="K137" s="112">
        <f>K136+K133+K130+K94+K92+K88+K76+K74+K69+K65+K62</f>
        <v>13588.7</v>
      </c>
      <c r="L137" s="40"/>
      <c r="M137" s="213"/>
      <c r="N137" s="148"/>
      <c r="O137" s="334"/>
    </row>
    <row r="138" spans="1:15" s="1" customFormat="1" ht="17.25" customHeight="1" thickBot="1">
      <c r="A138" s="42" t="s">
        <v>11</v>
      </c>
      <c r="B138" s="43" t="s">
        <v>19</v>
      </c>
      <c r="C138" s="1233" t="s">
        <v>66</v>
      </c>
      <c r="D138" s="1234"/>
      <c r="E138" s="1234"/>
      <c r="F138" s="1234"/>
      <c r="G138" s="1234"/>
      <c r="H138" s="1234"/>
      <c r="I138" s="1234"/>
      <c r="J138" s="1234"/>
      <c r="K138" s="1234"/>
      <c r="L138" s="1234"/>
      <c r="M138" s="1234"/>
      <c r="N138" s="1234"/>
      <c r="O138" s="1236"/>
    </row>
    <row r="139" spans="1:15" s="1" customFormat="1" ht="15.75" customHeight="1">
      <c r="A139" s="669" t="s">
        <v>11</v>
      </c>
      <c r="B139" s="671" t="s">
        <v>19</v>
      </c>
      <c r="C139" s="325" t="s">
        <v>11</v>
      </c>
      <c r="D139" s="681" t="s">
        <v>19</v>
      </c>
      <c r="E139" s="1265" t="s">
        <v>99</v>
      </c>
      <c r="F139" s="1421" t="s">
        <v>104</v>
      </c>
      <c r="G139" s="1423" t="s">
        <v>67</v>
      </c>
      <c r="H139" s="682" t="s">
        <v>17</v>
      </c>
      <c r="I139" s="125">
        <f>399+15-20+20</f>
        <v>414</v>
      </c>
      <c r="J139" s="138">
        <v>324.7</v>
      </c>
      <c r="K139" s="138">
        <v>303.7</v>
      </c>
      <c r="L139" s="683" t="s">
        <v>93</v>
      </c>
      <c r="M139" s="689">
        <v>432</v>
      </c>
      <c r="N139" s="690">
        <v>432</v>
      </c>
      <c r="O139" s="691">
        <v>432</v>
      </c>
    </row>
    <row r="140" spans="1:15" s="1" customFormat="1" ht="26.25" customHeight="1">
      <c r="A140" s="666"/>
      <c r="B140" s="672"/>
      <c r="C140" s="667"/>
      <c r="D140" s="667"/>
      <c r="E140" s="1266"/>
      <c r="F140" s="1422"/>
      <c r="G140" s="1424"/>
      <c r="H140" s="110" t="s">
        <v>106</v>
      </c>
      <c r="I140" s="95"/>
      <c r="J140" s="95"/>
      <c r="K140" s="95"/>
      <c r="L140" s="688" t="s">
        <v>127</v>
      </c>
      <c r="M140" s="180">
        <v>509</v>
      </c>
      <c r="N140" s="431">
        <v>514</v>
      </c>
      <c r="O140" s="181">
        <v>517</v>
      </c>
    </row>
    <row r="141" spans="1:15" s="1" customFormat="1" ht="15" customHeight="1">
      <c r="A141" s="666"/>
      <c r="B141" s="672"/>
      <c r="C141" s="667"/>
      <c r="D141" s="667"/>
      <c r="E141" s="676"/>
      <c r="F141" s="1422"/>
      <c r="G141" s="1424"/>
      <c r="H141" s="110"/>
      <c r="I141" s="95"/>
      <c r="J141" s="95"/>
      <c r="K141" s="95"/>
      <c r="L141" s="126" t="s">
        <v>94</v>
      </c>
      <c r="M141" s="168">
        <v>3</v>
      </c>
      <c r="N141" s="432">
        <v>50</v>
      </c>
      <c r="O141" s="167">
        <v>50</v>
      </c>
    </row>
    <row r="142" spans="1:15" s="1" customFormat="1" ht="15" customHeight="1">
      <c r="A142" s="666"/>
      <c r="B142" s="672"/>
      <c r="C142" s="667"/>
      <c r="D142" s="667"/>
      <c r="E142" s="676"/>
      <c r="F142" s="1422"/>
      <c r="G142" s="1424"/>
      <c r="H142" s="110"/>
      <c r="I142" s="95"/>
      <c r="J142" s="95"/>
      <c r="K142" s="95"/>
      <c r="L142" s="126" t="s">
        <v>92</v>
      </c>
      <c r="M142" s="168">
        <v>5</v>
      </c>
      <c r="N142" s="432">
        <v>5</v>
      </c>
      <c r="O142" s="167">
        <v>5</v>
      </c>
    </row>
    <row r="143" spans="1:15" s="1" customFormat="1" ht="15" customHeight="1">
      <c r="A143" s="666"/>
      <c r="B143" s="672"/>
      <c r="C143" s="667"/>
      <c r="D143" s="667"/>
      <c r="E143" s="678"/>
      <c r="F143" s="1422"/>
      <c r="G143" s="123"/>
      <c r="H143" s="110"/>
      <c r="I143" s="95"/>
      <c r="J143" s="95"/>
      <c r="K143" s="95"/>
      <c r="L143" s="675" t="s">
        <v>113</v>
      </c>
      <c r="M143" s="182">
        <v>4</v>
      </c>
      <c r="N143" s="432"/>
      <c r="O143" s="167">
        <v>1</v>
      </c>
    </row>
    <row r="144" spans="1:15" s="1" customFormat="1" ht="15" customHeight="1">
      <c r="A144" s="666"/>
      <c r="B144" s="672"/>
      <c r="C144" s="667"/>
      <c r="D144" s="667"/>
      <c r="E144" s="678"/>
      <c r="F144" s="1422"/>
      <c r="G144" s="123"/>
      <c r="H144" s="110"/>
      <c r="I144" s="95"/>
      <c r="J144" s="95"/>
      <c r="K144" s="95"/>
      <c r="L144" s="126" t="s">
        <v>114</v>
      </c>
      <c r="M144" s="168">
        <v>15</v>
      </c>
      <c r="N144" s="432">
        <v>15</v>
      </c>
      <c r="O144" s="167">
        <v>15</v>
      </c>
    </row>
    <row r="145" spans="1:16" s="1" customFormat="1" ht="40.5" customHeight="1">
      <c r="A145" s="666"/>
      <c r="B145" s="672"/>
      <c r="C145" s="667"/>
      <c r="D145" s="667"/>
      <c r="E145" s="678"/>
      <c r="F145" s="677"/>
      <c r="G145" s="123"/>
      <c r="H145" s="499" t="s">
        <v>17</v>
      </c>
      <c r="I145" s="549">
        <v>69</v>
      </c>
      <c r="J145" s="549">
        <v>69</v>
      </c>
      <c r="K145" s="549">
        <v>69</v>
      </c>
      <c r="L145" s="674" t="s">
        <v>225</v>
      </c>
      <c r="M145" s="180">
        <v>1</v>
      </c>
      <c r="N145" s="431">
        <v>1</v>
      </c>
      <c r="O145" s="181">
        <v>1</v>
      </c>
    </row>
    <row r="146" spans="1:16" s="1" customFormat="1" ht="39.75" customHeight="1">
      <c r="A146" s="666"/>
      <c r="B146" s="672"/>
      <c r="C146" s="667"/>
      <c r="D146" s="667"/>
      <c r="E146" s="612"/>
      <c r="F146" s="677"/>
      <c r="G146" s="123"/>
      <c r="H146" s="590" t="s">
        <v>17</v>
      </c>
      <c r="I146" s="198">
        <v>25</v>
      </c>
      <c r="J146" s="198"/>
      <c r="K146" s="198"/>
      <c r="L146" s="126" t="s">
        <v>252</v>
      </c>
      <c r="M146" s="432">
        <v>2</v>
      </c>
      <c r="N146" s="432"/>
      <c r="O146" s="167"/>
    </row>
    <row r="147" spans="1:16" s="1" customFormat="1" ht="17.25" customHeight="1">
      <c r="A147" s="666"/>
      <c r="B147" s="672"/>
      <c r="C147" s="667"/>
      <c r="D147" s="667"/>
      <c r="E147" s="612"/>
      <c r="F147" s="677"/>
      <c r="G147" s="123"/>
      <c r="H147" s="499" t="s">
        <v>17</v>
      </c>
      <c r="I147" s="549">
        <v>39</v>
      </c>
      <c r="J147" s="549">
        <v>50</v>
      </c>
      <c r="K147" s="549"/>
      <c r="L147" s="1250" t="s">
        <v>244</v>
      </c>
      <c r="M147" s="431">
        <v>51</v>
      </c>
      <c r="N147" s="431">
        <v>66</v>
      </c>
      <c r="O147" s="181"/>
    </row>
    <row r="148" spans="1:16" s="1" customFormat="1" ht="34.5" customHeight="1">
      <c r="A148" s="666"/>
      <c r="B148" s="672"/>
      <c r="C148" s="667"/>
      <c r="D148" s="667"/>
      <c r="E148" s="612"/>
      <c r="F148" s="677"/>
      <c r="G148" s="123"/>
      <c r="H148" s="110" t="s">
        <v>17</v>
      </c>
      <c r="I148" s="95">
        <f>0.4235*4+0.0242*50*4</f>
        <v>6.5339999999999998</v>
      </c>
      <c r="J148" s="95">
        <f>6.9+19.2</f>
        <v>26.1</v>
      </c>
      <c r="K148" s="95">
        <f>6.9+34</f>
        <v>40.9</v>
      </c>
      <c r="L148" s="1251"/>
      <c r="M148" s="557"/>
      <c r="N148" s="602"/>
      <c r="O148" s="613"/>
    </row>
    <row r="149" spans="1:16" s="1" customFormat="1" ht="28.5" customHeight="1">
      <c r="A149" s="666"/>
      <c r="B149" s="672"/>
      <c r="C149" s="667"/>
      <c r="D149" s="667"/>
      <c r="E149" s="1504" t="s">
        <v>253</v>
      </c>
      <c r="F149" s="714" t="s">
        <v>211</v>
      </c>
      <c r="G149" s="123"/>
      <c r="H149" s="499" t="s">
        <v>17</v>
      </c>
      <c r="I149" s="549"/>
      <c r="J149" s="549"/>
      <c r="K149" s="549">
        <f>30+15</f>
        <v>45</v>
      </c>
      <c r="L149" s="679" t="s">
        <v>254</v>
      </c>
      <c r="M149" s="431"/>
      <c r="N149" s="431">
        <v>1</v>
      </c>
      <c r="O149" s="181"/>
    </row>
    <row r="150" spans="1:16" s="1" customFormat="1" ht="15" customHeight="1">
      <c r="A150" s="666"/>
      <c r="B150" s="672"/>
      <c r="C150" s="667"/>
      <c r="D150" s="667"/>
      <c r="E150" s="1505"/>
      <c r="F150" s="715"/>
      <c r="G150" s="123"/>
      <c r="H150" s="110"/>
      <c r="I150" s="95"/>
      <c r="J150" s="95"/>
      <c r="K150" s="95"/>
      <c r="L150" s="492" t="s">
        <v>255</v>
      </c>
      <c r="M150" s="411"/>
      <c r="N150" s="411"/>
      <c r="O150" s="226">
        <v>15</v>
      </c>
    </row>
    <row r="151" spans="1:16" s="1" customFormat="1" ht="18" customHeight="1" thickBot="1">
      <c r="A151" s="670"/>
      <c r="B151" s="673"/>
      <c r="C151" s="210"/>
      <c r="D151" s="210"/>
      <c r="E151" s="687"/>
      <c r="F151" s="393"/>
      <c r="G151" s="684"/>
      <c r="H151" s="340" t="s">
        <v>45</v>
      </c>
      <c r="I151" s="103">
        <f>SUM(I139:I150)</f>
        <v>553.53399999999999</v>
      </c>
      <c r="J151" s="103">
        <f>SUM(J139:J150)</f>
        <v>469.8</v>
      </c>
      <c r="K151" s="103">
        <f>SUM(K139:K150)</f>
        <v>458.59999999999997</v>
      </c>
      <c r="L151" s="668"/>
      <c r="M151" s="685"/>
      <c r="N151" s="685"/>
      <c r="O151" s="686"/>
    </row>
    <row r="152" spans="1:16" s="1" customFormat="1" ht="14.25" customHeight="1" thickBot="1">
      <c r="A152" s="670" t="s">
        <v>11</v>
      </c>
      <c r="B152" s="673" t="s">
        <v>19</v>
      </c>
      <c r="C152" s="1254" t="s">
        <v>65</v>
      </c>
      <c r="D152" s="1255"/>
      <c r="E152" s="1255"/>
      <c r="F152" s="1255"/>
      <c r="G152" s="1255"/>
      <c r="H152" s="1255"/>
      <c r="I152" s="282">
        <f t="shared" ref="I152:K152" si="14">I151</f>
        <v>553.53399999999999</v>
      </c>
      <c r="J152" s="282">
        <f t="shared" si="14"/>
        <v>469.8</v>
      </c>
      <c r="K152" s="282">
        <f t="shared" si="14"/>
        <v>458.59999999999997</v>
      </c>
      <c r="L152" s="40"/>
      <c r="M152" s="148"/>
      <c r="N152" s="148"/>
      <c r="O152" s="41"/>
    </row>
    <row r="153" spans="1:16" s="1" customFormat="1" ht="17.25" customHeight="1" thickBot="1">
      <c r="A153" s="42" t="s">
        <v>11</v>
      </c>
      <c r="B153" s="43" t="s">
        <v>23</v>
      </c>
      <c r="C153" s="1233" t="s">
        <v>121</v>
      </c>
      <c r="D153" s="1234"/>
      <c r="E153" s="1234"/>
      <c r="F153" s="1234"/>
      <c r="G153" s="1427"/>
      <c r="H153" s="1234"/>
      <c r="I153" s="1234"/>
      <c r="J153" s="1234"/>
      <c r="K153" s="1234"/>
      <c r="L153" s="1234"/>
      <c r="M153" s="1234"/>
      <c r="N153" s="1234"/>
      <c r="O153" s="1236"/>
    </row>
    <row r="154" spans="1:16" s="1" customFormat="1" ht="27" customHeight="1">
      <c r="A154" s="616" t="s">
        <v>11</v>
      </c>
      <c r="B154" s="617" t="s">
        <v>23</v>
      </c>
      <c r="C154" s="621" t="s">
        <v>11</v>
      </c>
      <c r="D154" s="208"/>
      <c r="E154" s="49" t="s">
        <v>257</v>
      </c>
      <c r="F154" s="283"/>
      <c r="G154" s="209"/>
      <c r="H154" s="209"/>
      <c r="I154" s="118"/>
      <c r="J154" s="118"/>
      <c r="K154" s="118"/>
      <c r="L154" s="407"/>
      <c r="M154" s="155"/>
      <c r="N154" s="410"/>
      <c r="O154" s="433"/>
    </row>
    <row r="155" spans="1:16" s="4" customFormat="1" ht="22.5" customHeight="1">
      <c r="A155" s="1223"/>
      <c r="B155" s="1225"/>
      <c r="C155" s="1496"/>
      <c r="D155" s="618" t="s">
        <v>11</v>
      </c>
      <c r="E155" s="1498" t="s">
        <v>145</v>
      </c>
      <c r="F155" s="644" t="s">
        <v>217</v>
      </c>
      <c r="G155" s="1418" t="s">
        <v>26</v>
      </c>
      <c r="H155" s="48" t="s">
        <v>17</v>
      </c>
      <c r="I155" s="95"/>
      <c r="J155" s="95">
        <v>8.5</v>
      </c>
      <c r="K155" s="95">
        <v>2.5</v>
      </c>
      <c r="L155" s="284" t="s">
        <v>175</v>
      </c>
      <c r="M155" s="296"/>
      <c r="N155" s="145"/>
      <c r="O155" s="163">
        <v>7</v>
      </c>
      <c r="P155" s="1242"/>
    </row>
    <row r="156" spans="1:16" s="4" customFormat="1" ht="21.75" customHeight="1">
      <c r="A156" s="1223"/>
      <c r="B156" s="1225"/>
      <c r="C156" s="1496"/>
      <c r="D156" s="618"/>
      <c r="E156" s="1499"/>
      <c r="F156" s="1475" t="s">
        <v>216</v>
      </c>
      <c r="G156" s="1419"/>
      <c r="H156" s="702" t="s">
        <v>106</v>
      </c>
      <c r="I156" s="98">
        <v>7.9</v>
      </c>
      <c r="J156" s="98"/>
      <c r="K156" s="98"/>
      <c r="L156" s="703" t="s">
        <v>123</v>
      </c>
      <c r="M156" s="345">
        <v>66</v>
      </c>
      <c r="N156" s="345">
        <v>150</v>
      </c>
      <c r="O156" s="288">
        <v>50</v>
      </c>
      <c r="P156" s="1243"/>
    </row>
    <row r="157" spans="1:16" s="4" customFormat="1" ht="41.25" customHeight="1">
      <c r="A157" s="1223"/>
      <c r="B157" s="1225"/>
      <c r="C157" s="1496"/>
      <c r="D157" s="620"/>
      <c r="E157" s="1499"/>
      <c r="F157" s="1476"/>
      <c r="G157" s="658" t="s">
        <v>128</v>
      </c>
      <c r="H157" s="48" t="s">
        <v>122</v>
      </c>
      <c r="I157" s="95">
        <v>165</v>
      </c>
      <c r="J157" s="95">
        <v>168.4</v>
      </c>
      <c r="K157" s="95">
        <v>113.8</v>
      </c>
      <c r="L157" s="701" t="s">
        <v>124</v>
      </c>
      <c r="M157" s="552"/>
      <c r="N157" s="345"/>
      <c r="O157" s="288">
        <v>20</v>
      </c>
      <c r="P157" s="1243"/>
    </row>
    <row r="158" spans="1:16" s="4" customFormat="1" ht="21" customHeight="1">
      <c r="A158" s="1223"/>
      <c r="B158" s="1225"/>
      <c r="C158" s="1496"/>
      <c r="D158" s="618" t="s">
        <v>19</v>
      </c>
      <c r="E158" s="1498" t="s">
        <v>176</v>
      </c>
      <c r="F158" s="619" t="s">
        <v>211</v>
      </c>
      <c r="G158" s="1479" t="s">
        <v>128</v>
      </c>
      <c r="H158" s="535" t="s">
        <v>17</v>
      </c>
      <c r="I158" s="94">
        <v>39</v>
      </c>
      <c r="J158" s="94">
        <v>10</v>
      </c>
      <c r="K158" s="94"/>
      <c r="L158" s="390" t="s">
        <v>130</v>
      </c>
      <c r="M158" s="391"/>
      <c r="N158" s="145">
        <v>1</v>
      </c>
      <c r="O158" s="163"/>
    </row>
    <row r="159" spans="1:16" s="4" customFormat="1" ht="24.75" customHeight="1">
      <c r="A159" s="1223"/>
      <c r="B159" s="1225"/>
      <c r="C159" s="1496"/>
      <c r="D159" s="261"/>
      <c r="E159" s="1500"/>
      <c r="F159" s="643" t="s">
        <v>212</v>
      </c>
      <c r="G159" s="1501"/>
      <c r="H159" s="291" t="s">
        <v>17</v>
      </c>
      <c r="I159" s="99"/>
      <c r="J159" s="99">
        <v>10</v>
      </c>
      <c r="K159" s="99"/>
      <c r="L159" s="560" t="s">
        <v>203</v>
      </c>
      <c r="M159" s="285"/>
      <c r="N159" s="346">
        <v>200</v>
      </c>
      <c r="O159" s="286"/>
    </row>
    <row r="160" spans="1:16" s="4" customFormat="1" ht="15.75" customHeight="1">
      <c r="A160" s="1223"/>
      <c r="B160" s="1225"/>
      <c r="C160" s="1496"/>
      <c r="D160" s="623" t="s">
        <v>23</v>
      </c>
      <c r="E160" s="1477" t="s">
        <v>220</v>
      </c>
      <c r="F160" s="1478" t="s">
        <v>211</v>
      </c>
      <c r="G160" s="1479"/>
      <c r="H160" s="1248" t="s">
        <v>17</v>
      </c>
      <c r="I160" s="1249"/>
      <c r="J160" s="1249">
        <v>100</v>
      </c>
      <c r="K160" s="1249">
        <v>100</v>
      </c>
      <c r="L160" s="390" t="s">
        <v>218</v>
      </c>
      <c r="M160" s="391">
        <v>1</v>
      </c>
      <c r="N160" s="153"/>
      <c r="O160" s="163"/>
    </row>
    <row r="161" spans="1:16" s="4" customFormat="1" ht="14.25" customHeight="1">
      <c r="A161" s="1223"/>
      <c r="B161" s="1225"/>
      <c r="C161" s="1496"/>
      <c r="D161" s="196"/>
      <c r="E161" s="1477"/>
      <c r="F161" s="1478"/>
      <c r="G161" s="1479"/>
      <c r="H161" s="1248"/>
      <c r="I161" s="1249"/>
      <c r="J161" s="1249"/>
      <c r="K161" s="1249"/>
      <c r="L161" s="560" t="s">
        <v>219</v>
      </c>
      <c r="M161" s="285"/>
      <c r="N161" s="285">
        <v>1</v>
      </c>
      <c r="O161" s="286">
        <v>2</v>
      </c>
    </row>
    <row r="162" spans="1:16" s="4" customFormat="1" ht="32.25" customHeight="1">
      <c r="A162" s="1223"/>
      <c r="B162" s="1225"/>
      <c r="C162" s="1496"/>
      <c r="D162" s="680" t="s">
        <v>25</v>
      </c>
      <c r="E162" s="664" t="s">
        <v>226</v>
      </c>
      <c r="F162" s="665" t="s">
        <v>211</v>
      </c>
      <c r="G162" s="692"/>
      <c r="H162" s="694"/>
      <c r="I162" s="693"/>
      <c r="J162" s="693"/>
      <c r="K162" s="693"/>
      <c r="L162" s="695" t="s">
        <v>227</v>
      </c>
      <c r="M162" s="696">
        <v>1</v>
      </c>
      <c r="N162" s="696"/>
      <c r="O162" s="697"/>
    </row>
    <row r="163" spans="1:16" s="39" customFormat="1" ht="17.25" customHeight="1" thickBot="1">
      <c r="A163" s="1224"/>
      <c r="B163" s="1226"/>
      <c r="C163" s="1497"/>
      <c r="D163" s="221"/>
      <c r="E163" s="553"/>
      <c r="F163" s="554"/>
      <c r="G163" s="622"/>
      <c r="H163" s="555" t="s">
        <v>45</v>
      </c>
      <c r="I163" s="101">
        <f>SUM(I155:I162)</f>
        <v>211.9</v>
      </c>
      <c r="J163" s="101">
        <f>SUM(J155:J162)</f>
        <v>296.89999999999998</v>
      </c>
      <c r="K163" s="101">
        <f>SUM(K155:K162)</f>
        <v>216.3</v>
      </c>
      <c r="L163" s="257"/>
      <c r="M163" s="258"/>
      <c r="N163" s="258"/>
      <c r="O163" s="434"/>
    </row>
    <row r="164" spans="1:16" s="1" customFormat="1" ht="13.5" thickBot="1">
      <c r="A164" s="450" t="s">
        <v>11</v>
      </c>
      <c r="B164" s="440" t="s">
        <v>23</v>
      </c>
      <c r="C164" s="1254" t="s">
        <v>65</v>
      </c>
      <c r="D164" s="1255"/>
      <c r="E164" s="1255"/>
      <c r="F164" s="1255"/>
      <c r="G164" s="1255"/>
      <c r="H164" s="1255"/>
      <c r="I164" s="282">
        <f t="shared" ref="I164:K164" si="15">I163</f>
        <v>211.9</v>
      </c>
      <c r="J164" s="282">
        <f t="shared" ref="J164" si="16">J163</f>
        <v>296.89999999999998</v>
      </c>
      <c r="K164" s="282">
        <f t="shared" si="15"/>
        <v>216.3</v>
      </c>
      <c r="L164" s="40"/>
      <c r="M164" s="148"/>
      <c r="N164" s="148"/>
      <c r="O164" s="334"/>
    </row>
    <row r="165" spans="1:16" s="1" customFormat="1" ht="16.5" customHeight="1" thickBot="1">
      <c r="A165" s="42" t="s">
        <v>11</v>
      </c>
      <c r="B165" s="205" t="s">
        <v>25</v>
      </c>
      <c r="C165" s="1233" t="s">
        <v>68</v>
      </c>
      <c r="D165" s="1234"/>
      <c r="E165" s="1234"/>
      <c r="F165" s="1234"/>
      <c r="G165" s="1234"/>
      <c r="H165" s="1234"/>
      <c r="I165" s="1494"/>
      <c r="J165" s="1494"/>
      <c r="K165" s="1494"/>
      <c r="L165" s="1234"/>
      <c r="M165" s="1234"/>
      <c r="N165" s="1234"/>
      <c r="O165" s="1236"/>
    </row>
    <row r="166" spans="1:16" s="1" customFormat="1" ht="39.75" customHeight="1">
      <c r="A166" s="449" t="s">
        <v>11</v>
      </c>
      <c r="B166" s="439" t="s">
        <v>25</v>
      </c>
      <c r="C166" s="280" t="s">
        <v>11</v>
      </c>
      <c r="D166" s="452"/>
      <c r="E166" s="49" t="s">
        <v>69</v>
      </c>
      <c r="F166" s="307"/>
      <c r="G166" s="493"/>
      <c r="H166" s="33"/>
      <c r="I166" s="502"/>
      <c r="J166" s="503"/>
      <c r="K166" s="502"/>
      <c r="L166" s="50"/>
      <c r="M166" s="155"/>
      <c r="N166" s="410"/>
      <c r="O166" s="433"/>
    </row>
    <row r="167" spans="1:16" s="1" customFormat="1" ht="16.5" customHeight="1">
      <c r="A167" s="446"/>
      <c r="B167" s="447"/>
      <c r="C167" s="496"/>
      <c r="D167" s="490" t="s">
        <v>11</v>
      </c>
      <c r="E167" s="1237" t="s">
        <v>258</v>
      </c>
      <c r="F167" s="70"/>
      <c r="G167" s="1506" t="s">
        <v>230</v>
      </c>
      <c r="H167" s="25" t="s">
        <v>106</v>
      </c>
      <c r="I167" s="183"/>
      <c r="J167" s="184"/>
      <c r="K167" s="183"/>
      <c r="L167" s="1221" t="s">
        <v>228</v>
      </c>
      <c r="M167" s="207">
        <v>30</v>
      </c>
      <c r="N167" s="405">
        <v>40</v>
      </c>
      <c r="O167" s="227">
        <v>60</v>
      </c>
      <c r="P167" s="225"/>
    </row>
    <row r="168" spans="1:16" s="1" customFormat="1" ht="15" customHeight="1">
      <c r="A168" s="653"/>
      <c r="B168" s="654"/>
      <c r="C168" s="656"/>
      <c r="D168" s="655"/>
      <c r="E168" s="1220"/>
      <c r="F168" s="70"/>
      <c r="G168" s="1507"/>
      <c r="H168" s="19" t="s">
        <v>21</v>
      </c>
      <c r="I168" s="185">
        <v>40</v>
      </c>
      <c r="J168" s="186">
        <v>107.2</v>
      </c>
      <c r="K168" s="185">
        <v>107.2</v>
      </c>
      <c r="L168" s="1251"/>
      <c r="M168" s="710"/>
      <c r="N168" s="711"/>
      <c r="O168" s="712"/>
      <c r="P168" s="225"/>
    </row>
    <row r="169" spans="1:16" s="1" customFormat="1" ht="18" customHeight="1">
      <c r="A169" s="446"/>
      <c r="B169" s="447"/>
      <c r="C169" s="496"/>
      <c r="D169" s="491"/>
      <c r="E169" s="1229"/>
      <c r="F169" s="70"/>
      <c r="G169" s="1507"/>
      <c r="H169" s="22" t="s">
        <v>17</v>
      </c>
      <c r="I169" s="187"/>
      <c r="J169" s="158">
        <v>92.8</v>
      </c>
      <c r="K169" s="187">
        <v>92.8</v>
      </c>
      <c r="L169" s="772" t="s">
        <v>162</v>
      </c>
      <c r="M169" s="174"/>
      <c r="N169" s="411"/>
      <c r="O169" s="226"/>
      <c r="P169" s="225"/>
    </row>
    <row r="170" spans="1:16" s="1" customFormat="1" ht="16.5" customHeight="1">
      <c r="A170" s="446"/>
      <c r="B170" s="447"/>
      <c r="C170" s="496"/>
      <c r="D170" s="448" t="s">
        <v>19</v>
      </c>
      <c r="E170" s="1220" t="s">
        <v>134</v>
      </c>
      <c r="F170" s="70"/>
      <c r="G170" s="1507"/>
      <c r="H170" s="25" t="s">
        <v>106</v>
      </c>
      <c r="I170" s="183">
        <v>2</v>
      </c>
      <c r="J170" s="131"/>
      <c r="K170" s="185"/>
      <c r="L170" s="175" t="s">
        <v>202</v>
      </c>
      <c r="M170" s="207">
        <v>1</v>
      </c>
      <c r="N170" s="405"/>
      <c r="O170" s="227"/>
      <c r="P170" s="225"/>
    </row>
    <row r="171" spans="1:16" s="1" customFormat="1" ht="28.5" customHeight="1">
      <c r="A171" s="446"/>
      <c r="B171" s="447"/>
      <c r="C171" s="496"/>
      <c r="D171" s="491"/>
      <c r="E171" s="1495"/>
      <c r="F171" s="70"/>
      <c r="G171" s="1507"/>
      <c r="H171" s="22" t="s">
        <v>17</v>
      </c>
      <c r="I171" s="185"/>
      <c r="J171" s="131"/>
      <c r="K171" s="185">
        <v>160</v>
      </c>
      <c r="L171" s="608" t="s">
        <v>141</v>
      </c>
      <c r="M171" s="559"/>
      <c r="N171" s="705"/>
      <c r="O171" s="713">
        <v>40</v>
      </c>
      <c r="P171" s="225"/>
    </row>
    <row r="172" spans="1:16" s="1" customFormat="1" ht="13.5" customHeight="1">
      <c r="A172" s="594"/>
      <c r="B172" s="595"/>
      <c r="C172" s="599"/>
      <c r="D172" s="706" t="s">
        <v>23</v>
      </c>
      <c r="E172" s="1239" t="s">
        <v>142</v>
      </c>
      <c r="F172" s="708"/>
      <c r="G172" s="1507"/>
      <c r="H172" s="19" t="s">
        <v>17</v>
      </c>
      <c r="I172" s="183"/>
      <c r="J172" s="188">
        <v>25</v>
      </c>
      <c r="K172" s="183">
        <v>25</v>
      </c>
      <c r="L172" s="615" t="s">
        <v>139</v>
      </c>
      <c r="M172" s="207">
        <v>90</v>
      </c>
      <c r="N172" s="601" t="s">
        <v>154</v>
      </c>
      <c r="O172" s="328" t="s">
        <v>154</v>
      </c>
    </row>
    <row r="173" spans="1:16" s="1" customFormat="1" ht="15" customHeight="1">
      <c r="A173" s="660"/>
      <c r="B173" s="661"/>
      <c r="C173" s="662"/>
      <c r="D173" s="706"/>
      <c r="E173" s="1240"/>
      <c r="F173" s="708"/>
      <c r="G173" s="1507"/>
      <c r="H173" s="728" t="s">
        <v>21</v>
      </c>
      <c r="I173" s="725">
        <v>25</v>
      </c>
      <c r="J173" s="724"/>
      <c r="K173" s="725"/>
      <c r="L173" s="723"/>
      <c r="M173" s="710"/>
      <c r="N173" s="726"/>
      <c r="O173" s="727"/>
    </row>
    <row r="174" spans="1:16" s="1" customFormat="1" ht="14.25" customHeight="1">
      <c r="A174" s="594"/>
      <c r="B174" s="595"/>
      <c r="C174" s="599"/>
      <c r="D174" s="706"/>
      <c r="E174" s="1240"/>
      <c r="F174" s="708"/>
      <c r="G174" s="1507"/>
      <c r="H174" s="19" t="s">
        <v>106</v>
      </c>
      <c r="I174" s="185">
        <v>12.1</v>
      </c>
      <c r="J174" s="131"/>
      <c r="K174" s="185"/>
      <c r="L174" s="722" t="s">
        <v>155</v>
      </c>
      <c r="M174" s="219">
        <v>15</v>
      </c>
      <c r="N174" s="603"/>
      <c r="O174" s="329"/>
      <c r="P174" s="225"/>
    </row>
    <row r="175" spans="1:16" s="1" customFormat="1" ht="25.5" customHeight="1">
      <c r="A175" s="660"/>
      <c r="B175" s="661"/>
      <c r="C175" s="662"/>
      <c r="D175" s="707"/>
      <c r="E175" s="1241"/>
      <c r="F175" s="709"/>
      <c r="G175" s="1507"/>
      <c r="H175" s="22" t="s">
        <v>17</v>
      </c>
      <c r="I175" s="187"/>
      <c r="J175" s="158"/>
      <c r="K175" s="187"/>
      <c r="L175" s="492" t="s">
        <v>161</v>
      </c>
      <c r="M175" s="174">
        <v>1</v>
      </c>
      <c r="N175" s="547"/>
      <c r="O175" s="367"/>
      <c r="P175" s="225"/>
    </row>
    <row r="176" spans="1:16" s="1" customFormat="1" ht="14.25" customHeight="1">
      <c r="A176" s="538"/>
      <c r="B176" s="539"/>
      <c r="C176" s="540"/>
      <c r="D176" s="614" t="s">
        <v>25</v>
      </c>
      <c r="E176" s="1220" t="s">
        <v>160</v>
      </c>
      <c r="F176" s="70"/>
      <c r="G176" s="1507"/>
      <c r="H176" s="19" t="s">
        <v>106</v>
      </c>
      <c r="I176" s="185">
        <v>23.8</v>
      </c>
      <c r="J176" s="131"/>
      <c r="K176" s="185"/>
      <c r="L176" s="1221" t="s">
        <v>140</v>
      </c>
      <c r="M176" s="219">
        <v>100</v>
      </c>
      <c r="N176" s="556"/>
      <c r="O176" s="227"/>
      <c r="P176" s="225"/>
    </row>
    <row r="177" spans="1:16" s="1" customFormat="1" ht="15" customHeight="1">
      <c r="A177" s="538"/>
      <c r="B177" s="539"/>
      <c r="C177" s="540"/>
      <c r="D177" s="541"/>
      <c r="E177" s="1220"/>
      <c r="F177" s="70"/>
      <c r="G177" s="1507"/>
      <c r="H177" s="22"/>
      <c r="I177" s="187"/>
      <c r="J177" s="158"/>
      <c r="K177" s="187"/>
      <c r="L177" s="1222"/>
      <c r="M177" s="174"/>
      <c r="N177" s="558"/>
      <c r="O177" s="226"/>
      <c r="P177" s="225"/>
    </row>
    <row r="178" spans="1:16" s="39" customFormat="1" ht="15" customHeight="1" thickBot="1">
      <c r="A178" s="450"/>
      <c r="B178" s="451"/>
      <c r="C178" s="279"/>
      <c r="D178" s="256"/>
      <c r="E178" s="254"/>
      <c r="F178" s="255"/>
      <c r="G178" s="171"/>
      <c r="H178" s="340" t="s">
        <v>45</v>
      </c>
      <c r="I178" s="103">
        <f>SUM(I167:I177)</f>
        <v>102.89999999999999</v>
      </c>
      <c r="J178" s="103">
        <f>SUM(J167:J177)</f>
        <v>225</v>
      </c>
      <c r="K178" s="103">
        <f>SUM(K167:K177)</f>
        <v>385</v>
      </c>
      <c r="L178" s="257"/>
      <c r="M178" s="258"/>
      <c r="N178" s="258"/>
      <c r="O178" s="259"/>
      <c r="P178" s="365"/>
    </row>
    <row r="179" spans="1:16" s="4" customFormat="1" ht="15" customHeight="1">
      <c r="A179" s="1486" t="s">
        <v>11</v>
      </c>
      <c r="B179" s="1487" t="s">
        <v>25</v>
      </c>
      <c r="C179" s="1488" t="s">
        <v>19</v>
      </c>
      <c r="D179" s="441"/>
      <c r="E179" s="1489" t="s">
        <v>229</v>
      </c>
      <c r="F179" s="1490"/>
      <c r="G179" s="1491"/>
      <c r="H179" s="342" t="s">
        <v>17</v>
      </c>
      <c r="I179" s="125"/>
      <c r="J179" s="125"/>
      <c r="K179" s="125"/>
      <c r="L179" s="169"/>
      <c r="M179" s="156"/>
      <c r="N179" s="412"/>
      <c r="O179" s="435"/>
      <c r="P179" s="28"/>
    </row>
    <row r="180" spans="1:16" s="4" customFormat="1" ht="10.5" customHeight="1">
      <c r="A180" s="1223"/>
      <c r="B180" s="1225"/>
      <c r="C180" s="1227"/>
      <c r="D180" s="442"/>
      <c r="E180" s="1229"/>
      <c r="F180" s="1231"/>
      <c r="G180" s="1492"/>
      <c r="H180" s="342"/>
      <c r="I180" s="95"/>
      <c r="J180" s="95"/>
      <c r="K180" s="95"/>
      <c r="L180" s="1201"/>
      <c r="M180" s="157"/>
      <c r="N180" s="413"/>
      <c r="O180" s="299"/>
    </row>
    <row r="181" spans="1:16" s="1" customFormat="1" ht="21" customHeight="1" thickBot="1">
      <c r="A181" s="1224"/>
      <c r="B181" s="1226"/>
      <c r="C181" s="1228"/>
      <c r="D181" s="443"/>
      <c r="E181" s="1230"/>
      <c r="F181" s="1232"/>
      <c r="G181" s="1493"/>
      <c r="H181" s="404" t="s">
        <v>45</v>
      </c>
      <c r="I181" s="103">
        <f t="shared" ref="I181:K181" si="17">I180+I179</f>
        <v>0</v>
      </c>
      <c r="J181" s="103">
        <f t="shared" ref="J181" si="18">J180+J179</f>
        <v>0</v>
      </c>
      <c r="K181" s="103">
        <f t="shared" si="17"/>
        <v>0</v>
      </c>
      <c r="L181" s="1202"/>
      <c r="M181" s="318"/>
      <c r="N181" s="463"/>
      <c r="O181" s="466"/>
    </row>
    <row r="182" spans="1:16" s="1" customFormat="1" ht="13.5" thickBot="1">
      <c r="A182" s="42" t="s">
        <v>11</v>
      </c>
      <c r="B182" s="46" t="s">
        <v>25</v>
      </c>
      <c r="C182" s="1203" t="s">
        <v>65</v>
      </c>
      <c r="D182" s="1204"/>
      <c r="E182" s="1204"/>
      <c r="F182" s="1204"/>
      <c r="G182" s="1204"/>
      <c r="H182" s="1204"/>
      <c r="I182" s="112">
        <f t="shared" ref="I182:K182" si="19">I178+I181</f>
        <v>102.89999999999999</v>
      </c>
      <c r="J182" s="429">
        <f t="shared" ref="J182" si="20">J178+J181</f>
        <v>225</v>
      </c>
      <c r="K182" s="112">
        <f t="shared" si="19"/>
        <v>385</v>
      </c>
      <c r="L182" s="1205"/>
      <c r="M182" s="1206"/>
      <c r="N182" s="1206"/>
      <c r="O182" s="1207"/>
    </row>
    <row r="183" spans="1:16" s="4" customFormat="1" ht="13.5" thickBot="1">
      <c r="A183" s="42" t="s">
        <v>11</v>
      </c>
      <c r="B183" s="1208" t="s">
        <v>70</v>
      </c>
      <c r="C183" s="1209"/>
      <c r="D183" s="1209"/>
      <c r="E183" s="1209"/>
      <c r="F183" s="1209"/>
      <c r="G183" s="1209"/>
      <c r="H183" s="1209"/>
      <c r="I183" s="336">
        <f>SUM(I182,I152,I137,I164,)</f>
        <v>16761.134000000002</v>
      </c>
      <c r="J183" s="337">
        <f>SUM(J182,J152,J137,J164,)</f>
        <v>13754.4</v>
      </c>
      <c r="K183" s="336">
        <f>SUM(K182,K152,K137,K164,)</f>
        <v>14648.6</v>
      </c>
      <c r="L183" s="1211"/>
      <c r="M183" s="1212"/>
      <c r="N183" s="1212"/>
      <c r="O183" s="1213"/>
    </row>
    <row r="184" spans="1:16" s="4" customFormat="1" ht="13.5" thickBot="1">
      <c r="A184" s="51" t="s">
        <v>23</v>
      </c>
      <c r="B184" s="1214" t="s">
        <v>71</v>
      </c>
      <c r="C184" s="1215"/>
      <c r="D184" s="1215"/>
      <c r="E184" s="1215"/>
      <c r="F184" s="1215"/>
      <c r="G184" s="1215"/>
      <c r="H184" s="1215"/>
      <c r="I184" s="173">
        <f t="shared" ref="I184:K184" si="21">I183</f>
        <v>16761.134000000002</v>
      </c>
      <c r="J184" s="159">
        <f t="shared" ref="J184" si="22">J183</f>
        <v>13754.4</v>
      </c>
      <c r="K184" s="173">
        <f t="shared" si="21"/>
        <v>14648.6</v>
      </c>
      <c r="L184" s="1217"/>
      <c r="M184" s="1218"/>
      <c r="N184" s="1218"/>
      <c r="O184" s="1219"/>
    </row>
    <row r="185" spans="1:16" s="28" customFormat="1" ht="12.75">
      <c r="A185" s="1190" t="s">
        <v>260</v>
      </c>
      <c r="B185" s="1190"/>
      <c r="C185" s="1190"/>
      <c r="D185" s="1190"/>
      <c r="E185" s="1190"/>
      <c r="F185" s="1190"/>
      <c r="G185" s="1190"/>
      <c r="H185" s="1190"/>
      <c r="I185" s="1190"/>
      <c r="J185" s="1190"/>
      <c r="K185" s="170"/>
      <c r="L185" s="124"/>
      <c r="M185" s="124"/>
      <c r="N185" s="124"/>
      <c r="O185" s="124"/>
    </row>
    <row r="186" spans="1:16" s="28" customFormat="1" ht="12.75">
      <c r="A186" s="124"/>
      <c r="B186" s="52"/>
      <c r="C186" s="52"/>
      <c r="D186" s="52"/>
      <c r="E186" s="52"/>
      <c r="F186" s="52"/>
      <c r="G186" s="52"/>
      <c r="H186" s="52"/>
      <c r="I186" s="170"/>
      <c r="J186" s="170"/>
      <c r="K186" s="170"/>
      <c r="L186" s="124"/>
      <c r="M186" s="124"/>
      <c r="N186" s="124"/>
      <c r="O186" s="124"/>
    </row>
    <row r="187" spans="1:16" s="4" customFormat="1" ht="18.75" customHeight="1">
      <c r="A187" s="37"/>
      <c r="B187" s="52"/>
      <c r="C187" s="1191" t="s">
        <v>72</v>
      </c>
      <c r="D187" s="1191"/>
      <c r="E187" s="1191"/>
      <c r="F187" s="1191"/>
      <c r="G187" s="1191"/>
      <c r="H187" s="1191"/>
      <c r="I187" s="438"/>
      <c r="J187" s="438"/>
      <c r="K187" s="438"/>
      <c r="L187" s="47"/>
      <c r="M187" s="471"/>
      <c r="N187" s="471"/>
      <c r="O187" s="471"/>
    </row>
    <row r="188" spans="1:16" s="4" customFormat="1" ht="12" customHeight="1" thickBot="1">
      <c r="A188" s="37"/>
      <c r="B188" s="35"/>
      <c r="C188" s="35"/>
      <c r="D188" s="35"/>
      <c r="E188" s="35"/>
      <c r="F188" s="53"/>
      <c r="G188" s="698"/>
      <c r="H188" s="47"/>
      <c r="I188" s="47"/>
      <c r="J188" s="47"/>
      <c r="K188" s="47"/>
      <c r="L188" s="47"/>
      <c r="M188" s="471"/>
      <c r="N188" s="471"/>
      <c r="O188" s="471"/>
    </row>
    <row r="189" spans="1:16" s="4" customFormat="1" ht="57" customHeight="1" thickBot="1">
      <c r="A189" s="55"/>
      <c r="B189" s="55"/>
      <c r="C189" s="1192" t="s">
        <v>73</v>
      </c>
      <c r="D189" s="1193"/>
      <c r="E189" s="1193"/>
      <c r="F189" s="1193"/>
      <c r="G189" s="1193"/>
      <c r="H189" s="1194"/>
      <c r="I189" s="394" t="s">
        <v>182</v>
      </c>
      <c r="J189" s="394" t="s">
        <v>143</v>
      </c>
      <c r="K189" s="394" t="s">
        <v>183</v>
      </c>
      <c r="L189" s="37"/>
      <c r="M189" s="54"/>
      <c r="N189" s="54"/>
      <c r="O189" s="54"/>
    </row>
    <row r="190" spans="1:16" s="4" customFormat="1" ht="12.75">
      <c r="A190" s="55"/>
      <c r="B190" s="55"/>
      <c r="C190" s="1195" t="s">
        <v>74</v>
      </c>
      <c r="D190" s="1474"/>
      <c r="E190" s="1196"/>
      <c r="F190" s="1196"/>
      <c r="G190" s="1197"/>
      <c r="H190" s="1197"/>
      <c r="I190" s="113">
        <f>I191+I199+I200+I201+I202+I198</f>
        <v>16596.133999999998</v>
      </c>
      <c r="J190" s="113">
        <f>J191+J199+J200+J201+J202+J198</f>
        <v>13586.000000000002</v>
      </c>
      <c r="K190" s="113">
        <f t="shared" ref="K190" si="23">K191+K199+K200+K201+K202</f>
        <v>14534.800000000001</v>
      </c>
      <c r="L190" s="124"/>
      <c r="M190" s="124"/>
      <c r="N190" s="124"/>
      <c r="O190" s="124"/>
    </row>
    <row r="191" spans="1:16" s="4" customFormat="1" ht="12.75" customHeight="1">
      <c r="A191" s="55"/>
      <c r="B191" s="55"/>
      <c r="C191" s="1198" t="s">
        <v>75</v>
      </c>
      <c r="D191" s="1199"/>
      <c r="E191" s="1199"/>
      <c r="F191" s="1199"/>
      <c r="G191" s="1199"/>
      <c r="H191" s="1200"/>
      <c r="I191" s="114">
        <f>SUM(I192:I197)</f>
        <v>15960.534</v>
      </c>
      <c r="J191" s="114">
        <f>SUM(J192:J197)</f>
        <v>13586.000000000002</v>
      </c>
      <c r="K191" s="114">
        <f t="shared" ref="K191" si="24">SUM(K192:K198)</f>
        <v>14534.800000000001</v>
      </c>
      <c r="L191" s="124"/>
      <c r="M191" s="124"/>
      <c r="N191" s="124"/>
      <c r="O191" s="124"/>
    </row>
    <row r="192" spans="1:16" s="4" customFormat="1" ht="12.75" customHeight="1">
      <c r="A192" s="55"/>
      <c r="B192" s="55"/>
      <c r="C192" s="1155" t="s">
        <v>76</v>
      </c>
      <c r="D192" s="1484"/>
      <c r="E192" s="1156"/>
      <c r="F192" s="1156"/>
      <c r="G192" s="1157"/>
      <c r="H192" s="1157"/>
      <c r="I192" s="115">
        <f>SUMIF(H13:H184,"SB",I13:I184)</f>
        <v>15139.134</v>
      </c>
      <c r="J192" s="115">
        <f>SUMIF(H13:H184,"SB",J13:J184)</f>
        <v>12804.900000000001</v>
      </c>
      <c r="K192" s="115">
        <f>SUMIF(H13:H184,"SB",K13:K184)</f>
        <v>13753.7</v>
      </c>
      <c r="L192" s="37"/>
      <c r="M192" s="54"/>
      <c r="N192" s="54"/>
      <c r="O192" s="54"/>
    </row>
    <row r="193" spans="1:15" s="4" customFormat="1" ht="12.75" customHeight="1">
      <c r="A193" s="55"/>
      <c r="B193" s="55"/>
      <c r="C193" s="1178" t="s">
        <v>77</v>
      </c>
      <c r="D193" s="1179"/>
      <c r="E193" s="1179"/>
      <c r="F193" s="1179"/>
      <c r="G193" s="1179"/>
      <c r="H193" s="1180"/>
      <c r="I193" s="115">
        <f>SUMIF(H13:H184,"SB(VR)",I13:I184)</f>
        <v>10</v>
      </c>
      <c r="J193" s="115">
        <f>SUMIF(H13:H184,"SB(VR)",J13:J184)</f>
        <v>0</v>
      </c>
      <c r="K193" s="115">
        <f>SUMIF(H13:H184,"SB(VR)",K13:K184)</f>
        <v>0</v>
      </c>
      <c r="L193" s="37"/>
      <c r="M193" s="54"/>
      <c r="N193" s="54"/>
      <c r="O193" s="54"/>
    </row>
    <row r="194" spans="1:15" s="4" customFormat="1" ht="12.75" customHeight="1">
      <c r="A194" s="55"/>
      <c r="B194" s="55"/>
      <c r="C194" s="1181" t="s">
        <v>78</v>
      </c>
      <c r="D194" s="1182"/>
      <c r="E194" s="1182"/>
      <c r="F194" s="1182"/>
      <c r="G194" s="1182"/>
      <c r="H194" s="1183"/>
      <c r="I194" s="115">
        <f>SUMIF(H12:H184,"SB(VB)",I12:I184)</f>
        <v>611.4</v>
      </c>
      <c r="J194" s="115">
        <f>SUMIF(H12:H184,"SB(VB)",J12:J184)</f>
        <v>581.1</v>
      </c>
      <c r="K194" s="115">
        <f>SUMIF(H12:H184,"SB(VB)",K12:K184)</f>
        <v>581.1</v>
      </c>
      <c r="L194" s="862"/>
      <c r="M194" s="54"/>
      <c r="N194" s="54"/>
      <c r="O194" s="54"/>
    </row>
    <row r="195" spans="1:15" s="4" customFormat="1" ht="12.75" customHeight="1">
      <c r="A195" s="55"/>
      <c r="B195" s="55"/>
      <c r="C195" s="1181" t="s">
        <v>79</v>
      </c>
      <c r="D195" s="1182"/>
      <c r="E195" s="1182"/>
      <c r="F195" s="1182"/>
      <c r="G195" s="1182"/>
      <c r="H195" s="1183"/>
      <c r="I195" s="115">
        <f>SUMIF(H12:H184,"SB(P)",I12:I184)</f>
        <v>0</v>
      </c>
      <c r="J195" s="115">
        <f>SUMIF(I12:I184,"SB(P)",J12:J184)</f>
        <v>0</v>
      </c>
      <c r="K195" s="115">
        <f>SUMIF(H12:H184,"SB(P)",K12:K184)</f>
        <v>0</v>
      </c>
      <c r="L195" s="837"/>
      <c r="M195" s="471"/>
      <c r="N195" s="471"/>
      <c r="O195" s="471"/>
    </row>
    <row r="196" spans="1:15" s="1" customFormat="1" ht="12.75" customHeight="1">
      <c r="A196" s="55"/>
      <c r="B196" s="55"/>
      <c r="C196" s="1184" t="s">
        <v>80</v>
      </c>
      <c r="D196" s="1485"/>
      <c r="E196" s="1185"/>
      <c r="F196" s="1185"/>
      <c r="G196" s="1186"/>
      <c r="H196" s="1186"/>
      <c r="I196" s="406">
        <f>SUMIF(H13:H184,"SB(SP)",I13:I184)</f>
        <v>200</v>
      </c>
      <c r="J196" s="406">
        <f>SUMIF(H13:H184,"SB(SP)",J13:J184)</f>
        <v>200</v>
      </c>
      <c r="K196" s="115">
        <f>SUMIF(H13:H184,"SB(SP)",K13:K184)</f>
        <v>200</v>
      </c>
      <c r="L196" s="201"/>
      <c r="M196" s="56"/>
      <c r="N196" s="56"/>
      <c r="O196" s="56"/>
    </row>
    <row r="197" spans="1:15" s="1" customFormat="1" ht="12.75" customHeight="1">
      <c r="A197" s="55"/>
      <c r="B197" s="55"/>
      <c r="C197" s="1175" t="s">
        <v>177</v>
      </c>
      <c r="D197" s="1187"/>
      <c r="E197" s="1187"/>
      <c r="F197" s="1187"/>
      <c r="G197" s="1187"/>
      <c r="H197" s="1187"/>
      <c r="I197" s="72">
        <f>SUMIF(H5:H170,"SB(ES)",I5:I170)</f>
        <v>0</v>
      </c>
      <c r="J197" s="72">
        <f>SUMIF(I5:I170,"SB(ES)",J5:J170)</f>
        <v>0</v>
      </c>
      <c r="K197" s="72">
        <f>SUMIF(H5:H170,"SB(ES)",K5:K170)</f>
        <v>0</v>
      </c>
      <c r="L197" s="55"/>
      <c r="M197" s="56"/>
      <c r="N197" s="56"/>
      <c r="O197" s="56"/>
    </row>
    <row r="198" spans="1:15" s="1" customFormat="1" ht="29.25" customHeight="1">
      <c r="A198" s="55"/>
      <c r="B198" s="55"/>
      <c r="C198" s="1178" t="s">
        <v>168</v>
      </c>
      <c r="D198" s="1188"/>
      <c r="E198" s="1188"/>
      <c r="F198" s="1188"/>
      <c r="G198" s="1188"/>
      <c r="H198" s="1189"/>
      <c r="I198" s="406">
        <f>SUMIF(H6:H171,"SB(KPP)",I6:I171)</f>
        <v>20</v>
      </c>
      <c r="J198" s="406">
        <f>SUMIF(H6:H171,"SB(KPP)",J6:J171)</f>
        <v>0</v>
      </c>
      <c r="K198" s="406">
        <f>SUMIF(H6:H171,"SB(KPP)",K6:K171)</f>
        <v>0</v>
      </c>
      <c r="L198" s="55"/>
      <c r="M198" s="56"/>
      <c r="N198" s="56"/>
      <c r="O198" s="56"/>
    </row>
    <row r="199" spans="1:15" s="1" customFormat="1" ht="12.75" customHeight="1">
      <c r="A199" s="55"/>
      <c r="B199" s="55"/>
      <c r="C199" s="1169" t="s">
        <v>81</v>
      </c>
      <c r="D199" s="1481"/>
      <c r="E199" s="1170"/>
      <c r="F199" s="1170"/>
      <c r="G199" s="1171"/>
      <c r="H199" s="1171"/>
      <c r="I199" s="71">
        <f>SUMIF(H19:H187,"SB(L)",I19:I187)</f>
        <v>232.70000000000002</v>
      </c>
      <c r="J199" s="71">
        <f>SUMIF(H19:H187,"SB(L)",J19:J187)</f>
        <v>0</v>
      </c>
      <c r="K199" s="71">
        <f>SUMIF(H19:H182,"SB(L)",K19:K182)</f>
        <v>0</v>
      </c>
      <c r="L199" s="55"/>
      <c r="M199" s="56"/>
      <c r="N199" s="56"/>
      <c r="O199" s="56"/>
    </row>
    <row r="200" spans="1:15" s="1" customFormat="1" ht="12.75" customHeight="1">
      <c r="A200" s="55"/>
      <c r="B200" s="55"/>
      <c r="C200" s="1169" t="s">
        <v>82</v>
      </c>
      <c r="D200" s="1481"/>
      <c r="E200" s="1170"/>
      <c r="F200" s="1170"/>
      <c r="G200" s="1171"/>
      <c r="H200" s="1171"/>
      <c r="I200" s="71">
        <f>SUMIF(H14:H184,"SB(SPL)",I14:I184)</f>
        <v>354.6</v>
      </c>
      <c r="J200" s="71">
        <f>SUMIF(H14:H184,"SB(SPL)",J14:J184)</f>
        <v>0</v>
      </c>
      <c r="K200" s="71">
        <f>SUMIF(H14:H184,"SB(SPL)",K14:K184)</f>
        <v>0</v>
      </c>
      <c r="L200" s="55"/>
      <c r="M200" s="56"/>
      <c r="N200" s="56"/>
      <c r="O200" s="56"/>
    </row>
    <row r="201" spans="1:15" s="1" customFormat="1" ht="12.75" customHeight="1">
      <c r="A201" s="55"/>
      <c r="B201" s="55"/>
      <c r="C201" s="1169" t="s">
        <v>83</v>
      </c>
      <c r="D201" s="1481"/>
      <c r="E201" s="1170"/>
      <c r="F201" s="1170"/>
      <c r="G201" s="1171"/>
      <c r="H201" s="1171"/>
      <c r="I201" s="71">
        <f>SUMIF(H14:H184,"SB(VRL)",I14:I184)</f>
        <v>28.3</v>
      </c>
      <c r="J201" s="71">
        <f>SUMIF(H14:H184,"SB(VRL)",J14:J184)</f>
        <v>0</v>
      </c>
      <c r="K201" s="71">
        <f>SUMIF(H14:H184,"SB(VRL)",K14:K184)</f>
        <v>0</v>
      </c>
      <c r="L201" s="55"/>
      <c r="M201" s="56"/>
      <c r="N201" s="56"/>
      <c r="O201" s="56"/>
    </row>
    <row r="202" spans="1:15" s="1" customFormat="1" ht="13.5" customHeight="1">
      <c r="A202" s="55"/>
      <c r="B202" s="55"/>
      <c r="C202" s="1169" t="s">
        <v>89</v>
      </c>
      <c r="D202" s="1481"/>
      <c r="E202" s="1170"/>
      <c r="F202" s="1170"/>
      <c r="G202" s="1171"/>
      <c r="H202" s="1171"/>
      <c r="I202" s="71">
        <f>SUMIF(H16:H184,"SB(ŽPL)",I16:I184)</f>
        <v>0</v>
      </c>
      <c r="J202" s="71">
        <f>SUMIF(I16:I184,"SB(ŽPL)",J16:J184)</f>
        <v>0</v>
      </c>
      <c r="K202" s="71">
        <f>SUMIF(H16:H184,"SB(ŽPL)",K16:K184)</f>
        <v>0</v>
      </c>
      <c r="L202" s="55"/>
      <c r="M202" s="56"/>
      <c r="N202" s="56"/>
      <c r="O202" s="56"/>
    </row>
    <row r="203" spans="1:15" s="1" customFormat="1" ht="12.75" customHeight="1">
      <c r="A203" s="215"/>
      <c r="B203" s="215"/>
      <c r="C203" s="1172" t="s">
        <v>84</v>
      </c>
      <c r="D203" s="1482"/>
      <c r="E203" s="1173"/>
      <c r="F203" s="1173"/>
      <c r="G203" s="1483"/>
      <c r="H203" s="1174"/>
      <c r="I203" s="73">
        <f>I205+I204</f>
        <v>165</v>
      </c>
      <c r="J203" s="73">
        <f>J205+J204</f>
        <v>168.4</v>
      </c>
      <c r="K203" s="73">
        <f>K205+K204</f>
        <v>113.8</v>
      </c>
      <c r="L203" s="55"/>
      <c r="M203" s="56"/>
      <c r="N203" s="56"/>
      <c r="O203" s="56"/>
    </row>
    <row r="204" spans="1:15" s="47" customFormat="1">
      <c r="A204" s="331"/>
      <c r="B204" s="301"/>
      <c r="C204" s="1175" t="s">
        <v>131</v>
      </c>
      <c r="D204" s="1176"/>
      <c r="E204" s="1176"/>
      <c r="F204" s="1176"/>
      <c r="G204" s="1176"/>
      <c r="H204" s="1177"/>
      <c r="I204" s="115">
        <f>SUMIF(H76:H184,"ES",I76:I184)</f>
        <v>165</v>
      </c>
      <c r="J204" s="115">
        <f>SUMIF(H76:H184,"ES",J76:J184)</f>
        <v>168.4</v>
      </c>
      <c r="K204" s="115">
        <f>SUMIF(H76:H183,"ES",K76:K183)</f>
        <v>113.8</v>
      </c>
      <c r="L204" s="215"/>
      <c r="M204" s="55"/>
      <c r="N204" s="55"/>
      <c r="O204" s="55"/>
    </row>
    <row r="205" spans="1:15" s="1" customFormat="1" ht="16.5" customHeight="1">
      <c r="A205" s="215"/>
      <c r="B205" s="215"/>
      <c r="C205" s="1155" t="s">
        <v>85</v>
      </c>
      <c r="D205" s="1484"/>
      <c r="E205" s="1156"/>
      <c r="F205" s="1156"/>
      <c r="G205" s="1157"/>
      <c r="H205" s="1157"/>
      <c r="I205" s="115">
        <f>SUMIF(H13:H184,"LRVB",I13:I184)</f>
        <v>0</v>
      </c>
      <c r="J205" s="115">
        <f>SUMIF(I13:I184,"LRVB",J13:J184)</f>
        <v>0</v>
      </c>
      <c r="K205" s="115">
        <f>SUMIF(H13:H184,"LRVB",K13:K184)</f>
        <v>0</v>
      </c>
      <c r="L205" s="55"/>
      <c r="M205" s="56"/>
      <c r="N205" s="56"/>
      <c r="O205" s="56"/>
    </row>
    <row r="206" spans="1:15" s="1" customFormat="1" ht="13.5" customHeight="1" thickBot="1">
      <c r="A206" s="215"/>
      <c r="B206" s="215"/>
      <c r="C206" s="1158" t="s">
        <v>86</v>
      </c>
      <c r="D206" s="1159"/>
      <c r="E206" s="1159"/>
      <c r="F206" s="1159"/>
      <c r="G206" s="1159"/>
      <c r="H206" s="1160"/>
      <c r="I206" s="116">
        <f>I203+I190</f>
        <v>16761.133999999998</v>
      </c>
      <c r="J206" s="116">
        <f>J203+J190</f>
        <v>13754.400000000001</v>
      </c>
      <c r="K206" s="116">
        <f>K203+K190</f>
        <v>14648.6</v>
      </c>
      <c r="L206" s="75"/>
      <c r="M206" s="56"/>
      <c r="N206" s="56"/>
      <c r="O206" s="56"/>
    </row>
    <row r="207" spans="1:15" s="58" customFormat="1" ht="11.25">
      <c r="A207" s="57"/>
      <c r="B207" s="57"/>
      <c r="C207" s="57"/>
      <c r="D207" s="57"/>
      <c r="E207" s="57"/>
      <c r="F207" s="57"/>
      <c r="G207" s="57"/>
      <c r="H207" s="57"/>
      <c r="I207" s="65"/>
      <c r="J207" s="65"/>
      <c r="K207" s="65"/>
      <c r="L207" s="79"/>
      <c r="M207" s="57"/>
      <c r="N207" s="57"/>
      <c r="O207" s="57"/>
    </row>
    <row r="208" spans="1:15" s="58" customFormat="1" ht="12.75">
      <c r="A208" s="57"/>
      <c r="B208" s="57"/>
      <c r="C208" s="57"/>
      <c r="D208" s="57"/>
      <c r="E208" s="55"/>
      <c r="F208" s="59"/>
      <c r="G208" s="57"/>
      <c r="H208" s="57"/>
      <c r="I208" s="79"/>
      <c r="J208" s="79"/>
      <c r="K208" s="79"/>
      <c r="L208" s="79"/>
      <c r="M208" s="60"/>
      <c r="N208" s="60"/>
      <c r="O208" s="60"/>
    </row>
    <row r="209" spans="1:15" s="58" customFormat="1" ht="12.75">
      <c r="A209" s="57"/>
      <c r="B209" s="57"/>
      <c r="C209" s="57"/>
      <c r="D209" s="57"/>
      <c r="E209" s="55"/>
      <c r="F209" s="59"/>
      <c r="G209" s="57"/>
      <c r="H209" s="57"/>
      <c r="I209" s="57"/>
      <c r="J209" s="57"/>
      <c r="K209" s="57"/>
      <c r="L209" s="57"/>
      <c r="M209" s="60"/>
      <c r="N209" s="60"/>
      <c r="O209" s="60"/>
    </row>
    <row r="210" spans="1:15">
      <c r="I210" s="77"/>
      <c r="J210" s="77"/>
      <c r="K210" s="77"/>
    </row>
    <row r="211" spans="1:15">
      <c r="I211" s="77"/>
      <c r="J211" s="77"/>
      <c r="K211" s="77"/>
    </row>
    <row r="212" spans="1:15">
      <c r="I212" s="127"/>
      <c r="J212" s="127"/>
      <c r="K212" s="127"/>
    </row>
  </sheetData>
  <mergeCells count="210">
    <mergeCell ref="G40:G42"/>
    <mergeCell ref="N63:N65"/>
    <mergeCell ref="N70:N74"/>
    <mergeCell ref="L183:O183"/>
    <mergeCell ref="C165:O165"/>
    <mergeCell ref="E170:E171"/>
    <mergeCell ref="C155:C163"/>
    <mergeCell ref="E155:E157"/>
    <mergeCell ref="E158:E159"/>
    <mergeCell ref="E167:E169"/>
    <mergeCell ref="G158:G159"/>
    <mergeCell ref="K160:K161"/>
    <mergeCell ref="H160:H161"/>
    <mergeCell ref="L180:L181"/>
    <mergeCell ref="I160:I161"/>
    <mergeCell ref="E44:E46"/>
    <mergeCell ref="J160:J161"/>
    <mergeCell ref="E149:E150"/>
    <mergeCell ref="G167:G177"/>
    <mergeCell ref="L176:L177"/>
    <mergeCell ref="E115:E116"/>
    <mergeCell ref="G93:G94"/>
    <mergeCell ref="E99:E100"/>
    <mergeCell ref="D128:D129"/>
    <mergeCell ref="L184:O184"/>
    <mergeCell ref="C187:H187"/>
    <mergeCell ref="A179:A181"/>
    <mergeCell ref="B179:B181"/>
    <mergeCell ref="C179:C181"/>
    <mergeCell ref="E179:E181"/>
    <mergeCell ref="F179:F181"/>
    <mergeCell ref="G179:G181"/>
    <mergeCell ref="L182:O182"/>
    <mergeCell ref="B183:H183"/>
    <mergeCell ref="C206:H206"/>
    <mergeCell ref="C197:H197"/>
    <mergeCell ref="C199:H199"/>
    <mergeCell ref="C200:H200"/>
    <mergeCell ref="C201:H201"/>
    <mergeCell ref="C202:H202"/>
    <mergeCell ref="C203:H203"/>
    <mergeCell ref="C192:H192"/>
    <mergeCell ref="C193:H193"/>
    <mergeCell ref="C194:H194"/>
    <mergeCell ref="C195:H195"/>
    <mergeCell ref="C196:H196"/>
    <mergeCell ref="C205:H205"/>
    <mergeCell ref="C204:H204"/>
    <mergeCell ref="C198:H198"/>
    <mergeCell ref="C189:H189"/>
    <mergeCell ref="C190:H190"/>
    <mergeCell ref="C182:H182"/>
    <mergeCell ref="C191:H191"/>
    <mergeCell ref="A185:J185"/>
    <mergeCell ref="G131:G133"/>
    <mergeCell ref="A155:A163"/>
    <mergeCell ref="B155:B163"/>
    <mergeCell ref="C164:H164"/>
    <mergeCell ref="F156:F157"/>
    <mergeCell ref="E160:E161"/>
    <mergeCell ref="F160:F161"/>
    <mergeCell ref="G160:G161"/>
    <mergeCell ref="A131:A133"/>
    <mergeCell ref="B131:B133"/>
    <mergeCell ref="C131:C133"/>
    <mergeCell ref="D131:D133"/>
    <mergeCell ref="E131:E133"/>
    <mergeCell ref="A134:A136"/>
    <mergeCell ref="B134:B136"/>
    <mergeCell ref="G134:G136"/>
    <mergeCell ref="B184:H184"/>
    <mergeCell ref="E128:E129"/>
    <mergeCell ref="G128:G129"/>
    <mergeCell ref="L99:L100"/>
    <mergeCell ref="L96:L98"/>
    <mergeCell ref="G96:G98"/>
    <mergeCell ref="E101:E109"/>
    <mergeCell ref="E96:E98"/>
    <mergeCell ref="E112:E113"/>
    <mergeCell ref="G112:G113"/>
    <mergeCell ref="E118:E119"/>
    <mergeCell ref="L118:L119"/>
    <mergeCell ref="G120:G122"/>
    <mergeCell ref="G110:G111"/>
    <mergeCell ref="D115:D116"/>
    <mergeCell ref="E110:E111"/>
    <mergeCell ref="A93:A94"/>
    <mergeCell ref="B93:B94"/>
    <mergeCell ref="C93:C94"/>
    <mergeCell ref="E93:E94"/>
    <mergeCell ref="F93:F94"/>
    <mergeCell ref="E86:E87"/>
    <mergeCell ref="A89:A92"/>
    <mergeCell ref="B89:B92"/>
    <mergeCell ref="C89:C92"/>
    <mergeCell ref="E89:E92"/>
    <mergeCell ref="F89:F92"/>
    <mergeCell ref="G89:G92"/>
    <mergeCell ref="E78:E80"/>
    <mergeCell ref="E82:E85"/>
    <mergeCell ref="L78:L79"/>
    <mergeCell ref="G82:G83"/>
    <mergeCell ref="A75:A76"/>
    <mergeCell ref="B75:B76"/>
    <mergeCell ref="C75:C76"/>
    <mergeCell ref="E75:E76"/>
    <mergeCell ref="F75:F76"/>
    <mergeCell ref="L80:L81"/>
    <mergeCell ref="G78:G79"/>
    <mergeCell ref="G80:G81"/>
    <mergeCell ref="L63:L65"/>
    <mergeCell ref="M63:M65"/>
    <mergeCell ref="O63:O65"/>
    <mergeCell ref="G59:G60"/>
    <mergeCell ref="O70:O74"/>
    <mergeCell ref="A63:A65"/>
    <mergeCell ref="B63:B65"/>
    <mergeCell ref="C63:C65"/>
    <mergeCell ref="E63:E65"/>
    <mergeCell ref="F63:F65"/>
    <mergeCell ref="G63:G65"/>
    <mergeCell ref="G66:G67"/>
    <mergeCell ref="A70:A74"/>
    <mergeCell ref="B70:B74"/>
    <mergeCell ref="C70:C74"/>
    <mergeCell ref="E70:E74"/>
    <mergeCell ref="F70:F74"/>
    <mergeCell ref="G70:G72"/>
    <mergeCell ref="A66:A69"/>
    <mergeCell ref="B66:B69"/>
    <mergeCell ref="C66:C69"/>
    <mergeCell ref="F66:F69"/>
    <mergeCell ref="L70:L71"/>
    <mergeCell ref="E59:E60"/>
    <mergeCell ref="G51:G53"/>
    <mergeCell ref="E55:E56"/>
    <mergeCell ref="E57:E58"/>
    <mergeCell ref="G57:G58"/>
    <mergeCell ref="A51:A54"/>
    <mergeCell ref="B51:B54"/>
    <mergeCell ref="C51:C54"/>
    <mergeCell ref="E51:E54"/>
    <mergeCell ref="F51:F54"/>
    <mergeCell ref="G36:G37"/>
    <mergeCell ref="L36:L37"/>
    <mergeCell ref="A9:O9"/>
    <mergeCell ref="A10:O10"/>
    <mergeCell ref="B11:O11"/>
    <mergeCell ref="C12:O12"/>
    <mergeCell ref="E14:E16"/>
    <mergeCell ref="F14:F16"/>
    <mergeCell ref="G14:G19"/>
    <mergeCell ref="M36:M37"/>
    <mergeCell ref="O36:O37"/>
    <mergeCell ref="A20:A25"/>
    <mergeCell ref="B20:B25"/>
    <mergeCell ref="C20:C25"/>
    <mergeCell ref="E36:E38"/>
    <mergeCell ref="E20:E24"/>
    <mergeCell ref="N36:N37"/>
    <mergeCell ref="L34:L35"/>
    <mergeCell ref="L38:L39"/>
    <mergeCell ref="E49:E50"/>
    <mergeCell ref="F49:F50"/>
    <mergeCell ref="P125:P126"/>
    <mergeCell ref="L1:O1"/>
    <mergeCell ref="E2:L2"/>
    <mergeCell ref="E3:L3"/>
    <mergeCell ref="A4:O4"/>
    <mergeCell ref="L5:O5"/>
    <mergeCell ref="A6:A8"/>
    <mergeCell ref="B6:B8"/>
    <mergeCell ref="C6:C8"/>
    <mergeCell ref="D6:D8"/>
    <mergeCell ref="E6:E8"/>
    <mergeCell ref="I6:I8"/>
    <mergeCell ref="K6:K8"/>
    <mergeCell ref="L6:O6"/>
    <mergeCell ref="L7:L8"/>
    <mergeCell ref="M7:O7"/>
    <mergeCell ref="F6:F8"/>
    <mergeCell ref="L120:L121"/>
    <mergeCell ref="E120:E122"/>
    <mergeCell ref="G6:G8"/>
    <mergeCell ref="H6:H8"/>
    <mergeCell ref="J6:J8"/>
    <mergeCell ref="P123:P124"/>
    <mergeCell ref="E176:E177"/>
    <mergeCell ref="G123:G125"/>
    <mergeCell ref="L123:L124"/>
    <mergeCell ref="G155:G156"/>
    <mergeCell ref="L134:L135"/>
    <mergeCell ref="C137:H137"/>
    <mergeCell ref="C138:O138"/>
    <mergeCell ref="E139:E140"/>
    <mergeCell ref="F139:F144"/>
    <mergeCell ref="G139:G142"/>
    <mergeCell ref="D126:D127"/>
    <mergeCell ref="E126:E127"/>
    <mergeCell ref="G126:G127"/>
    <mergeCell ref="F131:F133"/>
    <mergeCell ref="P155:P157"/>
    <mergeCell ref="C152:H152"/>
    <mergeCell ref="C153:O153"/>
    <mergeCell ref="L147:L148"/>
    <mergeCell ref="E172:E175"/>
    <mergeCell ref="L167:L168"/>
    <mergeCell ref="C134:C136"/>
    <mergeCell ref="D134:D136"/>
    <mergeCell ref="E134:E135"/>
  </mergeCells>
  <printOptions horizontalCentered="1"/>
  <pageMargins left="0.59055118110236227" right="0.39370078740157483" top="0.39370078740157483" bottom="0.39370078740157483" header="0" footer="0"/>
  <pageSetup paperSize="9" scale="63"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vt:lpstr>
      <vt:lpstr>'3 programa'!Print_Area</vt:lpstr>
      <vt:lpstr>'aiškinamoji lentelė'!Print_Area</vt:lpstr>
      <vt:lpstr>'Lyginamasis variantas'!Print_Area</vt:lpstr>
      <vt:lpstr>'3 programa'!Print_Titles</vt:lpstr>
      <vt:lpstr>'aiškinamoji lentelė'!Print_Titles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2020-03-31T12:30:59Z</cp:lastPrinted>
  <dcterms:created xsi:type="dcterms:W3CDTF">2015-10-15T13:35:41Z</dcterms:created>
  <dcterms:modified xsi:type="dcterms:W3CDTF">2020-04-01T12:34:07Z</dcterms:modified>
</cp:coreProperties>
</file>